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120" windowWidth="20610" windowHeight="11520" tabRatio="703" activeTab="3"/>
  </bookViews>
  <sheets>
    <sheet name="прейскурант" sheetId="10" r:id="rId1"/>
    <sheet name="облачение тела1" sheetId="13" r:id="rId2"/>
    <sheet name="Оформление документов" sheetId="4" r:id="rId3"/>
    <sheet name="Инвентарная табличка" sheetId="5" r:id="rId4"/>
    <sheet name="Гроб" sheetId="3" r:id="rId5"/>
    <sheet name="Перевозка тела" sheetId="8" r:id="rId6"/>
    <sheet name="рытье вручную" sheetId="6" r:id="rId7"/>
    <sheet name="Доставка" sheetId="7" state="hidden" r:id="rId8"/>
  </sheets>
  <definedNames>
    <definedName name="_xlnm.Print_Area" localSheetId="4">Гроб!$A$1:$I$19</definedName>
    <definedName name="_xlnm.Print_Area" localSheetId="7">Доставка!$A$1:$I$22</definedName>
    <definedName name="_xlnm.Print_Area" localSheetId="3">'Инвентарная табличка'!$A$1:$I$18</definedName>
    <definedName name="_xlnm.Print_Area" localSheetId="1">'облачение тела1'!$A$1:$E$26</definedName>
    <definedName name="_xlnm.Print_Area" localSheetId="2">'Оформление документов'!$A$1:$I$17</definedName>
    <definedName name="_xlnm.Print_Area" localSheetId="5">'Перевозка тела'!$A$1:$I$19</definedName>
    <definedName name="_xlnm.Print_Area" localSheetId="6">'рытье вручную'!$A$1:$I$16</definedName>
  </definedNames>
  <calcPr calcId="125725" refMode="R1C1"/>
</workbook>
</file>

<file path=xl/calcChain.xml><?xml version="1.0" encoding="utf-8"?>
<calcChain xmlns="http://schemas.openxmlformats.org/spreadsheetml/2006/main">
  <c r="C16" i="10"/>
  <c r="I6" i="6"/>
  <c r="E18" i="13"/>
  <c r="I8" i="5"/>
  <c r="I5"/>
  <c r="I10"/>
  <c r="I6" i="3"/>
  <c r="I10"/>
  <c r="I8" i="4"/>
  <c r="I6"/>
  <c r="I9" i="8"/>
  <c r="I6"/>
  <c r="I11" i="3" l="1"/>
  <c r="I7" i="6"/>
  <c r="I8" i="8"/>
  <c r="I9" i="5"/>
  <c r="I11"/>
  <c r="I9" i="3"/>
  <c r="I8"/>
  <c r="E7" i="13"/>
  <c r="E17" s="1"/>
  <c r="I7" i="7"/>
  <c r="I15"/>
  <c r="I8"/>
  <c r="I16" l="1"/>
  <c r="E19" i="13"/>
  <c r="E20" s="1"/>
  <c r="E21" s="1"/>
  <c r="E22" s="1"/>
  <c r="C12" i="10" s="1"/>
  <c r="I8" i="6"/>
  <c r="I9" s="1"/>
  <c r="I10" s="1"/>
  <c r="I7" i="5"/>
  <c r="I18" i="7"/>
  <c r="I17"/>
  <c r="I9" i="4"/>
  <c r="I7"/>
  <c r="I7" i="3"/>
  <c r="I12" s="1"/>
  <c r="I12" i="8"/>
  <c r="I7"/>
  <c r="I6" i="5"/>
  <c r="I11" i="6" l="1"/>
  <c r="I13" i="8"/>
  <c r="I14" s="1"/>
  <c r="I15" s="1"/>
  <c r="I12" i="5"/>
  <c r="I13" s="1"/>
  <c r="I14" s="1"/>
  <c r="I10" i="4"/>
  <c r="I13" i="3"/>
  <c r="I14" s="1"/>
  <c r="C13" i="10" s="1"/>
  <c r="C15" l="1"/>
  <c r="C14"/>
  <c r="I11" i="4"/>
  <c r="I12" s="1"/>
  <c r="C11" i="10" l="1"/>
  <c r="C17" l="1"/>
</calcChain>
</file>

<file path=xl/sharedStrings.xml><?xml version="1.0" encoding="utf-8"?>
<sst xmlns="http://schemas.openxmlformats.org/spreadsheetml/2006/main" count="207" uniqueCount="139">
  <si>
    <t>№ п/п</t>
  </si>
  <si>
    <t>Наименование  затрат</t>
  </si>
  <si>
    <t>Обоснование</t>
  </si>
  <si>
    <t>Начисления на заработную плату</t>
  </si>
  <si>
    <t>Расчет</t>
  </si>
  <si>
    <t>Себестоимость</t>
  </si>
  <si>
    <t xml:space="preserve">Рентабельность </t>
  </si>
  <si>
    <t>ФОТ</t>
  </si>
  <si>
    <t>ГСМ</t>
  </si>
  <si>
    <t>Материальные затраты, в т.ч.:</t>
  </si>
  <si>
    <t xml:space="preserve">Итого </t>
  </si>
  <si>
    <t>Косвенные расходы</t>
  </si>
  <si>
    <t xml:space="preserve">Косвенные расходы </t>
  </si>
  <si>
    <t>масло моторное</t>
  </si>
  <si>
    <t>Косвенные  расходы</t>
  </si>
  <si>
    <t>Рентабельность</t>
  </si>
  <si>
    <t>Итого стоимость</t>
  </si>
  <si>
    <t>краска</t>
  </si>
  <si>
    <t>Канцтовары</t>
  </si>
  <si>
    <t>запасные части</t>
  </si>
  <si>
    <t>Перечень работ:</t>
  </si>
  <si>
    <t>гвозди стоительные</t>
  </si>
  <si>
    <t>Фонд оплаты труда</t>
  </si>
  <si>
    <t>пиломатериалы</t>
  </si>
  <si>
    <t>Примечание:</t>
  </si>
  <si>
    <t>Руб.</t>
  </si>
  <si>
    <t>Руководитель департамента (управления, отдела)</t>
  </si>
  <si>
    <t>муниципального образования (городского округа,</t>
  </si>
  <si>
    <t>(инициалы, фамилия)</t>
  </si>
  <si>
    <t xml:space="preserve">Расчет </t>
  </si>
  <si>
    <t xml:space="preserve"> Руб.</t>
  </si>
  <si>
    <t>Примерная  калькуляция стоимости услуги по доставке гроба и  ритуальных принадлежностей</t>
  </si>
  <si>
    <t>рабочий ритуальных услуг 2 разряда</t>
  </si>
  <si>
    <t xml:space="preserve"> Норма расхода  масла  2,4л/100 л.расхода топлива , стоимость -40 руб./л.                                                                              </t>
  </si>
  <si>
    <t xml:space="preserve"> Норма расхода  масла 0,3л/100 л.расхода топлива , стоимость -36  руб./л.                                                                              </t>
  </si>
  <si>
    <t xml:space="preserve"> Норма расхода  масла 0,1/100 л.расхода топлива , стоимость -80  руб./л.                                                                              </t>
  </si>
  <si>
    <t>Заработная плата</t>
  </si>
  <si>
    <t>Отпускная стоимость услуги</t>
  </si>
  <si>
    <t>1. В пункте  2 калькуляции  расчет затрат по статье "Начисления на заработную плату" осуществляется исходя их применяемой специализированной службой по вопросам похоронного дела системы налогообложения и установленной для неё ставки  в соответствии с главой 24 части 2 Налогового Кодекса Российской Федерации.</t>
  </si>
  <si>
    <t>Профессия -  водитель 4-го разряда</t>
  </si>
  <si>
    <t>2. Расчет затрат по статье "Материальные затраты"   произведен  в соответствии  с распоряжением Минтранса РФ от 14.03.2008 г. "АМ-23-р "О введении в действие методических рекомендаций "Нормы расхода топлив  и смазочных материалов на автомобильном транспорте"</t>
  </si>
  <si>
    <t>городского поселения, сельского поселения)                                                          (подпись)</t>
  </si>
  <si>
    <t>4. Виды работ  с нормативом времени, учтенные при расчете стоимости работ в соответствии с  приказом Минстроя РФ  от 15.11.1994 г. №11</t>
  </si>
  <si>
    <t>растворитель</t>
  </si>
  <si>
    <t>катанка (сталь)</t>
  </si>
  <si>
    <t>Материальные расходы, в т.ч.:</t>
  </si>
  <si>
    <t>Материальные  расходы, в.т.ч.:</t>
  </si>
  <si>
    <t>масло трансмиссионное</t>
  </si>
  <si>
    <t>специальные масла и жидкости, пластичные смазки</t>
  </si>
  <si>
    <t>амортизация автокатафалка</t>
  </si>
  <si>
    <t>б) Снятие гроба со стеллажа</t>
  </si>
  <si>
    <t>а) Получение наряда</t>
  </si>
  <si>
    <t>г) Погрузка принадлежностей в автокатафалк</t>
  </si>
  <si>
    <t>в) Вынос из помещения  магазина</t>
  </si>
  <si>
    <t>д) Доставка по адресу</t>
  </si>
  <si>
    <t>е) Снятие  гроба с автокатафалка</t>
  </si>
  <si>
    <t>Водитель  4-го разряда: 3720 руб.*1,2*1,67*1,2/165,6*1,5 =81,03 руб.                               Рабочий ритуальных услуг 2 разряда:  3720 руб.*1,2*1, 5 /165,6*1,5=60,65 руб</t>
  </si>
  <si>
    <t>3. Среднее расстояние по населенным пунктам (с учетом обратного пути) -20 км.</t>
  </si>
  <si>
    <t>Норма времени  на 1 адрес - 1,5 ч.</t>
  </si>
  <si>
    <t>Водитель  4-го разряда: 3720 руб.*1,2*1,67*1,2/165,6*1,5 =81,03 руб</t>
  </si>
  <si>
    <t>Рабочий ритуальных услуг 2 разряда: 3720 руб.*1,2*1,5/165,6*1,5=60,65 руб</t>
  </si>
  <si>
    <t xml:space="preserve">                                                                                                                                                              Норма расхода на 100 км -32 л. на 100 км. пробега ; среднее расстояние -20 км., стоимость 1 литра ГСМ  - 17,00 руб.                              </t>
  </si>
  <si>
    <t>32/100*20=6,4*17=108,8</t>
  </si>
  <si>
    <t>6,4*(2,4/100)*40=6,14</t>
  </si>
  <si>
    <t>6,4*(0,3/100)*36=0,69</t>
  </si>
  <si>
    <t>6,4*(0,1/100)*80=0,51</t>
  </si>
  <si>
    <t>Итого: 141,68 руб.</t>
  </si>
  <si>
    <t xml:space="preserve"> запасные части</t>
  </si>
  <si>
    <t xml:space="preserve">3720 руб.- тарифная ставка рабочего первого разряда (Краевое тарифное соглашение в ЖКХ на 2008-2010 г.г.)                                               1,2- коэффициент особенности работ (Краевое тарифное соглашение в ЖКХ на 2008-2010 г.г.).                                                                       1,67-минимальный тарифный коэффициент для водителя автобуса малого класса (Краевое тарифное соглашение в ЖКХ на 2008-2010 г.г.).                                                                                                                           20 %- надбавка за классность                                                                                 1,5-минимальный тарифный коэффициент рабочего ритуальных услуг   (Краевое тарифное соглашение в ЖКХ на 2008-2010 г.г.)                                                                     165,6-рабочих часов  в месяц                                                                           1,5 чел/часа- время на погрузку и доставку гроба и похоронных принадлежностей                                                                                          </t>
  </si>
  <si>
    <t>Итого стоимость  доставки:</t>
  </si>
  <si>
    <t>Итого стоимость доставки:</t>
  </si>
  <si>
    <t>Приложение № 5 к письму от 19.01.2009г. №57-147/09-09.2</t>
  </si>
  <si>
    <t>Наименование услуги</t>
  </si>
  <si>
    <t>Оформление документов, необходимых для погребения</t>
  </si>
  <si>
    <t>Облачение тела умершего (погибшего)</t>
  </si>
  <si>
    <t>Гроб стандартный, строганый, из материалов толщиной 25 - 32 мм, обитый внутри и снаружи тканью х/б с подушкой из стружки</t>
  </si>
  <si>
    <t>Перевозка тела (останков) умершего (погибшего) к месту захоронения</t>
  </si>
  <si>
    <t>п/п</t>
  </si>
  <si>
    <t>Наименование затрат</t>
  </si>
  <si>
    <t>1,5 чел./час - норма времени на облачение тела (останков) умершего;</t>
  </si>
  <si>
    <t>15 км x 0,04 = 0,6 чел./час</t>
  </si>
  <si>
    <t>Начисление на заработную плату</t>
  </si>
  <si>
    <t>Итого:</t>
  </si>
  <si>
    <t>164,2 - рабочих часов в месяц;</t>
  </si>
  <si>
    <t>Погребение умершего (погибшего) при рытье могилы вручную</t>
  </si>
  <si>
    <t>ИТОГО вручную</t>
  </si>
  <si>
    <t>СОГЛАСОВАНО</t>
  </si>
  <si>
    <t xml:space="preserve">Руководитель региональной </t>
  </si>
  <si>
    <t xml:space="preserve">энергетической комисии-департамента </t>
  </si>
  <si>
    <t>цен и тарифов Краснодарского края</t>
  </si>
  <si>
    <t>________________________С.Н.Милованов</t>
  </si>
  <si>
    <t>Стоимость услуг, рублей</t>
  </si>
  <si>
    <t>______________________________2020 г.</t>
  </si>
  <si>
    <t>0,12*10000</t>
  </si>
  <si>
    <t xml:space="preserve">12130 руб.- тарифная ставка рабочего первого разряда (Отраслевое тарифное соглашение в ЖКХ, ТЭК и сфере обслуживания Краснодарского края на 2020 - 2022 г.г.)       </t>
  </si>
  <si>
    <t xml:space="preserve">12130 / 164,2 x (1,5 ) </t>
  </si>
  <si>
    <t xml:space="preserve">110,81 x 0,302 </t>
  </si>
  <si>
    <t>(Х/Б ткань от 120 - 150...). Длина савана определяется по следующей схеме: длина савана = длина тела умершего + 1/3 длины его тела (эта добавка к длине тела умершего нужна для того, чтобы была возможность связать саван над головой и под ногами умершего). Например, если длина умершего 180 см, то длина ткани для савана будет: 180 + (180:3) = 240 см.</t>
  </si>
  <si>
    <t xml:space="preserve">12130 руб.- тарифная ставка рабочего первого разряда (Краевое тарифное соглашение в ЖКХ на 2020-2022 г.г.)                                                                                                 1,67-минимальный тарифный коэффициент для водителя автобуса малого класса (Краевое тарифное соглашение в ЖКХ).                                                                                                                           20 %- надбавка за классность                                                                                                                                                   164,2-рабочих часов  в месяц чел/часа- время на перевозку тела (останков) умершего к месту захоронения                                                                                    </t>
  </si>
  <si>
    <t>амортизация трактора МТЗ-82 с телегой</t>
  </si>
  <si>
    <t>расход стали на одну табличку- 0,35 кг, стоимость 1 кг. стали -60 руб.</t>
  </si>
  <si>
    <t>0,35*60</t>
  </si>
  <si>
    <t>Калькуляция стоимости услуги по оформлению документов, необходимых для погребения</t>
  </si>
  <si>
    <t>№</t>
  </si>
  <si>
    <r>
      <t>но</t>
    </r>
    <r>
      <rPr>
        <sz val="12"/>
        <rFont val="Times New Roman"/>
        <family val="1"/>
        <charset val="204"/>
      </rPr>
      <t>рма расхода доски необрезной  25 мм - 0,12 куб.м. , стоимость 1 куб./м - 10000 руб.</t>
    </r>
  </si>
  <si>
    <t>Калькуляция стоимости услуги по перевозке тела (останков) умершего к месту захоронения</t>
  </si>
  <si>
    <t>Приложение №3</t>
  </si>
  <si>
    <t>Приложение №1</t>
  </si>
  <si>
    <t>Приложение №2</t>
  </si>
  <si>
    <t>Приложение №4</t>
  </si>
  <si>
    <t xml:space="preserve"> Калькуляция стоимости изготовления гроба стандартного</t>
  </si>
  <si>
    <t>Приложение №5</t>
  </si>
  <si>
    <t>Приложение №6</t>
  </si>
  <si>
    <t xml:space="preserve"> Калькуляция стоимости погребения умершего (рытье могилы вручную размером 2,3*1,0*1,5) и захоронение</t>
  </si>
  <si>
    <t>0,01*120</t>
  </si>
  <si>
    <t xml:space="preserve">расход на изготовление надписи- 0,01 кг., стоимость -120 руб. </t>
  </si>
  <si>
    <t>Водитель  4-го разряда: 12130руб.*1,67*1,2/164,2*1 .                               Рабочий ритуальных услуг:  12130 руб./164,2*2.</t>
  </si>
  <si>
    <t>34/100*14*48,02</t>
  </si>
  <si>
    <t xml:space="preserve">                                                                                                                                                              Норма расхода на 100 км -34 л. на 100 км. пробега ; среднее расстояние - 14 км., стоимость 1 литра ГСМ  - 48,02 руб.                              </t>
  </si>
  <si>
    <t>Приемщик заказов: 12130/164,2*0,8</t>
  </si>
  <si>
    <t xml:space="preserve">12130 руб.- тарифная ставка рабочего первого разряда (Отраслевое тарифное соглашение в ЖКХ, ТЭК и сфере обслуживания Краснодарского края на 2020 - 2022 г.г.)                                                                                                                                                   164,2 -  рабочих часов в месяц                                                                                                 0,8 чел/часа- оформление документов                                                                                             </t>
  </si>
  <si>
    <t>Стоимость бланка  - 12,66 руб.</t>
  </si>
  <si>
    <t>норма расхода - 0,245 кг., стоимость 1 кг.-112 руб.</t>
  </si>
  <si>
    <t xml:space="preserve">12130 руб.- тарифная ставка рабочего первого разряда (Отраслевое тарифное соглашение в ЖКХ, ТЭК и сфере обслуживания Краснодарского края на 2020 - 2022 г.г.)                                                                                                                                                                                                                                                                                            164,2 -рабочих часов в месяц                                                     0,20 чел/час-разметка деталей                                                                                               0,46 чел/час-распиловка пиломатериала                                                                                                           0,89 чел/час- обработка пиломатериала на фуговальном станке                                                                                                                                  0,97 чел/час - сборка гроба                                                                       2,61 чел/час- наружная и внутрення оббивка гроба                                                  </t>
  </si>
  <si>
    <t>Плотник : 12130руб./164,2*0,2=14,77.                                                            Станочник: 12130 руб./164,2* (0,46+0,89)=99,73.                              Столяр: 12130руб./164,2*0,97=71,74.                                   Обойщик: 12130руб./164,2*2,61=192,81.</t>
  </si>
  <si>
    <t>0,245*112=27,44</t>
  </si>
  <si>
    <t xml:space="preserve">расход растворителя -0,001л., стоимость- 100 руб. </t>
  </si>
  <si>
    <t>0,001*100</t>
  </si>
  <si>
    <t>12130 руб.-тарифная ставка рабочего первого разряда (Краевое тарифное соглашение в ЖКХ на 2020-2022 г.г.)                                                                                                                                                                                                             164,2-рабочих часов  в месяц                                                                           0,75 чел/часа- изготовление таблички                                                                                                   0,4 чел/час- изготовление надписи</t>
  </si>
  <si>
    <t>Рабочий: 12130руб.*/164,2*0,75.                                           Художник : 12130руб./164,2*0,4.</t>
  </si>
  <si>
    <t>2,40  м *165,0руб./м</t>
  </si>
  <si>
    <t>12130 руб.- тарифная ставка рабочего первого разряда (Краевое тарифное соглашение в ЖКХ на 2020-2022 г.г.)                                                                                                                                                 164,2-рабочих часов  в месяц                                                                           10,5 чел/часа- рытье могилы                                                                                                  3,0 чел/час- захоронение</t>
  </si>
  <si>
    <t>Землекоп: 12130/164,8*(10,5+3,0).</t>
  </si>
  <si>
    <t>Глава Ковалевского сельского поселения Новокубанского района</t>
  </si>
  <si>
    <t>Глава Ковалевского сельского поселения                   Новокубанского района</t>
  </si>
  <si>
    <t>А.Б. Гиря</t>
  </si>
  <si>
    <t>Предоставление и установка похоронного регистрационного знака с надписью (фамилия, имя, отчество погребенного, даты его рождения и смерти)</t>
  </si>
  <si>
    <t xml:space="preserve"> Калькуляция  стоимости изготовления похоронного регистрационного знака с надписью (фамилия, имя, отчество погребенного, даты его рождения и смерти), устанавливаемого на могиле</t>
  </si>
  <si>
    <t>Стоимость услуг по погребению умерших (погибших), не имеющих супруга, близких родственников, иных родственников либо законного представителя умершего (погибшего) или при невозможности осуществить ими погребение, а также при отсутствии иных лиц, взявших на себя обязанность осуществить погребение, погребение умершего (погибшего) на дому, на улице или в ином месте после установления органами внутренних дел его личности, и умерших (погибших), личность которых не установлена органами внутренних дел, оказываемые на территории Ковалевского сельского поселения Новокубанского района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</si>
</sst>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0.0%"/>
  </numFmts>
  <fonts count="1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330">
    <xf numFmtId="0" fontId="0" fillId="0" borderId="0" xfId="0"/>
    <xf numFmtId="0" fontId="0" fillId="0" borderId="1" xfId="0" applyBorder="1"/>
    <xf numFmtId="2" fontId="4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9" fontId="4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0" fillId="2" borderId="0" xfId="0" applyFill="1" applyBorder="1"/>
    <xf numFmtId="9" fontId="0" fillId="2" borderId="0" xfId="0" applyNumberFormat="1" applyFill="1" applyBorder="1"/>
    <xf numFmtId="0" fontId="6" fillId="0" borderId="0" xfId="0" applyFont="1"/>
    <xf numFmtId="1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4" fillId="0" borderId="0" xfId="0" applyFont="1"/>
    <xf numFmtId="0" fontId="0" fillId="0" borderId="0" xfId="0" applyFill="1"/>
    <xf numFmtId="0" fontId="7" fillId="0" borderId="0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2" borderId="0" xfId="0" applyFont="1" applyFill="1" applyBorder="1"/>
    <xf numFmtId="0" fontId="8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2" borderId="0" xfId="0" applyFont="1" applyFill="1" applyBorder="1"/>
    <xf numFmtId="10" fontId="1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wrapText="1"/>
    </xf>
    <xf numFmtId="0" fontId="8" fillId="0" borderId="0" xfId="0" applyFont="1" applyAlignment="1"/>
    <xf numFmtId="0" fontId="6" fillId="0" borderId="0" xfId="0" applyFont="1" applyAlignment="1"/>
    <xf numFmtId="0" fontId="0" fillId="0" borderId="0" xfId="0" applyAlignment="1"/>
    <xf numFmtId="0" fontId="4" fillId="2" borderId="1" xfId="0" applyFont="1" applyFill="1" applyBorder="1" applyAlignment="1">
      <alignment horizontal="center" vertical="top"/>
    </xf>
    <xf numFmtId="2" fontId="4" fillId="0" borderId="1" xfId="0" applyNumberFormat="1" applyFont="1" applyFill="1" applyBorder="1" applyAlignment="1">
      <alignment horizontal="center" vertical="center"/>
    </xf>
    <xf numFmtId="9" fontId="4" fillId="0" borderId="5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166" fontId="1" fillId="0" borderId="4" xfId="1" applyNumberFormat="1" applyFont="1" applyFill="1" applyBorder="1" applyAlignment="1">
      <alignment horizontal="center" vertical="center" wrapText="1"/>
    </xf>
    <xf numFmtId="9" fontId="1" fillId="0" borderId="3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9" fontId="0" fillId="0" borderId="16" xfId="0" applyNumberForma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8" fillId="0" borderId="0" xfId="0" applyFont="1" applyFill="1" applyBorder="1"/>
    <xf numFmtId="0" fontId="0" fillId="0" borderId="0" xfId="0" applyFont="1" applyFill="1"/>
    <xf numFmtId="2" fontId="5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4" fillId="0" borderId="1" xfId="0" applyFont="1" applyFill="1" applyBorder="1" applyAlignment="1">
      <alignment vertical="top"/>
    </xf>
    <xf numFmtId="2" fontId="0" fillId="0" borderId="0" xfId="0" applyNumberFormat="1" applyFill="1"/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/>
    <xf numFmtId="0" fontId="0" fillId="0" borderId="0" xfId="0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right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right"/>
    </xf>
    <xf numFmtId="0" fontId="7" fillId="0" borderId="0" xfId="0" applyFont="1" applyFill="1"/>
    <xf numFmtId="9" fontId="8" fillId="0" borderId="5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top"/>
    </xf>
    <xf numFmtId="0" fontId="8" fillId="0" borderId="2" xfId="0" applyFont="1" applyBorder="1" applyAlignment="1">
      <alignment vertical="top" wrapText="1"/>
    </xf>
    <xf numFmtId="2" fontId="8" fillId="0" borderId="1" xfId="0" applyNumberFormat="1" applyFont="1" applyBorder="1" applyAlignment="1">
      <alignment horizontal="center" vertical="top" wrapText="1"/>
    </xf>
    <xf numFmtId="10" fontId="2" fillId="2" borderId="4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top"/>
    </xf>
    <xf numFmtId="9" fontId="8" fillId="2" borderId="3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/>
    </xf>
    <xf numFmtId="9" fontId="8" fillId="2" borderId="3" xfId="0" applyNumberFormat="1" applyFont="1" applyFill="1" applyBorder="1" applyAlignment="1">
      <alignment horizontal="left" vertical="center" wrapText="1"/>
    </xf>
    <xf numFmtId="166" fontId="8" fillId="0" borderId="3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top"/>
    </xf>
    <xf numFmtId="165" fontId="8" fillId="0" borderId="3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9" fontId="8" fillId="0" borderId="5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4" fontId="8" fillId="0" borderId="1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top" wrapText="1"/>
    </xf>
    <xf numFmtId="9" fontId="6" fillId="0" borderId="16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164" fontId="8" fillId="0" borderId="1" xfId="2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top"/>
    </xf>
    <xf numFmtId="9" fontId="8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vertical="top" wrapText="1"/>
    </xf>
    <xf numFmtId="0" fontId="10" fillId="0" borderId="0" xfId="0" applyFont="1" applyFill="1"/>
    <xf numFmtId="10" fontId="8" fillId="0" borderId="1" xfId="0" applyNumberFormat="1" applyFont="1" applyFill="1" applyBorder="1" applyAlignment="1">
      <alignment horizontal="center" vertical="center" wrapText="1"/>
    </xf>
    <xf numFmtId="43" fontId="8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 wrapText="1"/>
    </xf>
    <xf numFmtId="1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166" fontId="8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10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horizontal="center" vertical="center"/>
    </xf>
    <xf numFmtId="9" fontId="2" fillId="2" borderId="3" xfId="0" applyNumberFormat="1" applyFont="1" applyFill="1" applyBorder="1" applyAlignment="1">
      <alignment horizontal="left" vertical="center" wrapText="1"/>
    </xf>
    <xf numFmtId="2" fontId="0" fillId="0" borderId="0" xfId="0" applyNumberFormat="1"/>
    <xf numFmtId="0" fontId="8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10" fillId="0" borderId="7" xfId="0" applyFont="1" applyBorder="1" applyAlignment="1">
      <alignment horizontal="center" wrapText="1"/>
    </xf>
    <xf numFmtId="0" fontId="10" fillId="0" borderId="7" xfId="0" applyFont="1" applyBorder="1" applyAlignment="1"/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64" fontId="8" fillId="0" borderId="1" xfId="2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0" fillId="0" borderId="12" xfId="0" applyBorder="1" applyAlignment="1">
      <alignment wrapText="1"/>
    </xf>
    <xf numFmtId="0" fontId="8" fillId="0" borderId="12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/>
    </xf>
    <xf numFmtId="0" fontId="8" fillId="0" borderId="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/>
    </xf>
    <xf numFmtId="10" fontId="8" fillId="0" borderId="4" xfId="0" applyNumberFormat="1" applyFont="1" applyFill="1" applyBorder="1" applyAlignment="1">
      <alignment horizontal="center" vertical="center"/>
    </xf>
    <xf numFmtId="10" fontId="8" fillId="0" borderId="2" xfId="0" applyNumberFormat="1" applyFont="1" applyFill="1" applyBorder="1" applyAlignment="1">
      <alignment horizontal="center" vertical="center"/>
    </xf>
    <xf numFmtId="10" fontId="8" fillId="0" borderId="6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left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10" fontId="4" fillId="0" borderId="4" xfId="0" applyNumberFormat="1" applyFont="1" applyFill="1" applyBorder="1" applyAlignment="1">
      <alignment horizontal="left" vertical="top" wrapText="1"/>
    </xf>
    <xf numFmtId="10" fontId="4" fillId="0" borderId="2" xfId="0" applyNumberFormat="1" applyFont="1" applyFill="1" applyBorder="1" applyAlignment="1">
      <alignment horizontal="left" vertical="top" wrapText="1"/>
    </xf>
    <xf numFmtId="10" fontId="4" fillId="0" borderId="6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4" fillId="0" borderId="4" xfId="0" applyNumberFormat="1" applyFont="1" applyFill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/>
    </xf>
    <xf numFmtId="10" fontId="4" fillId="0" borderId="6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/>
    </xf>
    <xf numFmtId="0" fontId="4" fillId="0" borderId="6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9" fontId="4" fillId="0" borderId="6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9" fontId="8" fillId="2" borderId="4" xfId="0" applyNumberFormat="1" applyFont="1" applyFill="1" applyBorder="1" applyAlignment="1">
      <alignment horizontal="center" vertical="center"/>
    </xf>
    <xf numFmtId="9" fontId="8" fillId="2" borderId="2" xfId="0" applyNumberFormat="1" applyFont="1" applyFill="1" applyBorder="1" applyAlignment="1">
      <alignment horizontal="center" vertical="center"/>
    </xf>
    <xf numFmtId="9" fontId="8" fillId="2" borderId="6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8" fillId="2" borderId="6" xfId="0" applyFont="1" applyFill="1" applyBorder="1" applyAlignment="1">
      <alignment vertical="top" wrapText="1"/>
    </xf>
    <xf numFmtId="165" fontId="8" fillId="0" borderId="4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165" fontId="8" fillId="0" borderId="6" xfId="0" applyNumberFormat="1" applyFont="1" applyBorder="1" applyAlignment="1">
      <alignment horizontal="center" vertical="center"/>
    </xf>
    <xf numFmtId="165" fontId="8" fillId="2" borderId="4" xfId="0" applyNumberFormat="1" applyFont="1" applyFill="1" applyBorder="1" applyAlignment="1">
      <alignment vertical="top" wrapText="1"/>
    </xf>
    <xf numFmtId="165" fontId="8" fillId="2" borderId="2" xfId="0" applyNumberFormat="1" applyFont="1" applyFill="1" applyBorder="1" applyAlignment="1">
      <alignment vertical="top" wrapText="1"/>
    </xf>
    <xf numFmtId="165" fontId="8" fillId="2" borderId="6" xfId="0" applyNumberFormat="1" applyFont="1" applyFill="1" applyBorder="1" applyAlignment="1">
      <alignment vertical="top" wrapText="1"/>
    </xf>
    <xf numFmtId="9" fontId="8" fillId="0" borderId="4" xfId="0" applyNumberFormat="1" applyFont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/>
    </xf>
    <xf numFmtId="9" fontId="8" fillId="0" borderId="6" xfId="0" applyNumberFormat="1" applyFont="1" applyBorder="1" applyAlignment="1">
      <alignment horizontal="center" vertical="center"/>
    </xf>
    <xf numFmtId="166" fontId="8" fillId="0" borderId="4" xfId="0" applyNumberFormat="1" applyFont="1" applyBorder="1" applyAlignment="1">
      <alignment horizontal="center" vertical="center"/>
    </xf>
    <xf numFmtId="166" fontId="8" fillId="0" borderId="2" xfId="0" applyNumberFormat="1" applyFont="1" applyBorder="1" applyAlignment="1">
      <alignment horizontal="center" vertical="center"/>
    </xf>
    <xf numFmtId="166" fontId="8" fillId="0" borderId="6" xfId="0" applyNumberFormat="1" applyFont="1" applyBorder="1" applyAlignment="1">
      <alignment horizontal="center" vertical="center"/>
    </xf>
    <xf numFmtId="2" fontId="8" fillId="2" borderId="4" xfId="0" applyNumberFormat="1" applyFont="1" applyFill="1" applyBorder="1" applyAlignment="1">
      <alignment horizontal="center" vertical="center"/>
    </xf>
    <xf numFmtId="2" fontId="8" fillId="2" borderId="2" xfId="0" applyNumberFormat="1" applyFont="1" applyFill="1" applyBorder="1" applyAlignment="1">
      <alignment horizontal="center" vertical="center"/>
    </xf>
    <xf numFmtId="2" fontId="8" fillId="2" borderId="6" xfId="0" applyNumberFormat="1" applyFont="1" applyFill="1" applyBorder="1" applyAlignment="1">
      <alignment horizontal="center" vertical="center"/>
    </xf>
    <xf numFmtId="9" fontId="8" fillId="0" borderId="4" xfId="0" applyNumberFormat="1" applyFont="1" applyBorder="1" applyAlignment="1">
      <alignment horizontal="left" vertical="top" wrapText="1"/>
    </xf>
    <xf numFmtId="9" fontId="8" fillId="0" borderId="2" xfId="0" applyNumberFormat="1" applyFont="1" applyBorder="1" applyAlignment="1">
      <alignment horizontal="left" vertical="top" wrapText="1"/>
    </xf>
    <xf numFmtId="9" fontId="8" fillId="0" borderId="6" xfId="0" applyNumberFormat="1" applyFont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10" fontId="8" fillId="2" borderId="4" xfId="0" applyNumberFormat="1" applyFont="1" applyFill="1" applyBorder="1" applyAlignment="1">
      <alignment horizontal="center" vertical="center"/>
    </xf>
    <xf numFmtId="10" fontId="8" fillId="2" borderId="2" xfId="0" applyNumberFormat="1" applyFont="1" applyFill="1" applyBorder="1" applyAlignment="1">
      <alignment horizontal="center" vertical="center"/>
    </xf>
    <xf numFmtId="10" fontId="8" fillId="2" borderId="6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2" fontId="7" fillId="2" borderId="7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left" vertical="top"/>
    </xf>
    <xf numFmtId="0" fontId="8" fillId="2" borderId="6" xfId="0" applyFont="1" applyFill="1" applyBorder="1" applyAlignment="1">
      <alignment horizontal="left" vertical="top"/>
    </xf>
    <xf numFmtId="10" fontId="8" fillId="2" borderId="4" xfId="0" applyNumberFormat="1" applyFont="1" applyFill="1" applyBorder="1" applyAlignment="1">
      <alignment horizontal="left" vertical="top" wrapText="1"/>
    </xf>
    <xf numFmtId="10" fontId="8" fillId="2" borderId="2" xfId="0" applyNumberFormat="1" applyFont="1" applyFill="1" applyBorder="1" applyAlignment="1">
      <alignment horizontal="left" vertical="top" wrapText="1"/>
    </xf>
    <xf numFmtId="10" fontId="8" fillId="2" borderId="6" xfId="0" applyNumberFormat="1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10" fontId="2" fillId="2" borderId="4" xfId="0" applyNumberFormat="1" applyFont="1" applyFill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center" vertical="center"/>
    </xf>
    <xf numFmtId="10" fontId="2" fillId="2" borderId="6" xfId="0" applyNumberFormat="1" applyFont="1" applyFill="1" applyBorder="1" applyAlignment="1">
      <alignment horizontal="center" vertical="center"/>
    </xf>
    <xf numFmtId="9" fontId="8" fillId="0" borderId="1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/>
    </xf>
    <xf numFmtId="10" fontId="8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left" vertical="top" wrapText="1"/>
    </xf>
    <xf numFmtId="0" fontId="8" fillId="2" borderId="0" xfId="0" applyNumberFormat="1" applyFont="1" applyFill="1" applyBorder="1" applyAlignment="1">
      <alignment horizontal="left" wrapText="1"/>
    </xf>
    <xf numFmtId="0" fontId="8" fillId="2" borderId="0" xfId="0" applyNumberFormat="1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9" fontId="4" fillId="2" borderId="4" xfId="0" applyNumberFormat="1" applyFont="1" applyFill="1" applyBorder="1" applyAlignment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9" fontId="4" fillId="2" borderId="6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10" fontId="4" fillId="2" borderId="4" xfId="0" applyNumberFormat="1" applyFont="1" applyFill="1" applyBorder="1" applyAlignment="1">
      <alignment horizontal="center" vertical="center"/>
    </xf>
    <xf numFmtId="10" fontId="4" fillId="2" borderId="2" xfId="0" applyNumberFormat="1" applyFont="1" applyFill="1" applyBorder="1" applyAlignment="1">
      <alignment horizontal="center" vertical="center"/>
    </xf>
    <xf numFmtId="10" fontId="4" fillId="2" borderId="6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10" fontId="1" fillId="2" borderId="4" xfId="0" applyNumberFormat="1" applyFont="1" applyFill="1" applyBorder="1" applyAlignment="1">
      <alignment horizontal="center" vertical="center"/>
    </xf>
    <xf numFmtId="10" fontId="1" fillId="2" borderId="2" xfId="0" applyNumberFormat="1" applyFont="1" applyFill="1" applyBorder="1" applyAlignment="1">
      <alignment horizontal="center" vertical="center"/>
    </xf>
    <xf numFmtId="10" fontId="1" fillId="2" borderId="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10" fontId="4" fillId="2" borderId="4" xfId="0" applyNumberFormat="1" applyFont="1" applyFill="1" applyBorder="1" applyAlignment="1">
      <alignment horizontal="left" vertical="top" wrapText="1"/>
    </xf>
    <xf numFmtId="10" fontId="4" fillId="2" borderId="2" xfId="0" applyNumberFormat="1" applyFont="1" applyFill="1" applyBorder="1" applyAlignment="1">
      <alignment horizontal="left" vertical="top" wrapText="1"/>
    </xf>
    <xf numFmtId="10" fontId="4" fillId="2" borderId="6" xfId="0" applyNumberFormat="1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4" fillId="2" borderId="6" xfId="0" applyFont="1" applyFill="1" applyBorder="1" applyAlignment="1">
      <alignment horizontal="left" vertical="top"/>
    </xf>
    <xf numFmtId="2" fontId="7" fillId="2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opLeftCell="A4" workbookViewId="0">
      <selection activeCell="B16" sqref="B16"/>
    </sheetView>
  </sheetViews>
  <sheetFormatPr defaultRowHeight="15"/>
  <cols>
    <col min="1" max="1" width="5.140625" customWidth="1"/>
    <col min="2" max="2" width="66.140625" customWidth="1"/>
    <col min="3" max="3" width="13.5703125" style="50" customWidth="1"/>
  </cols>
  <sheetData>
    <row r="1" spans="1:4" ht="18.75">
      <c r="B1" s="59" t="s">
        <v>86</v>
      </c>
    </row>
    <row r="2" spans="1:4" ht="18.75">
      <c r="B2" s="59" t="s">
        <v>87</v>
      </c>
    </row>
    <row r="3" spans="1:4" ht="18.75">
      <c r="B3" s="59" t="s">
        <v>88</v>
      </c>
    </row>
    <row r="4" spans="1:4" ht="18.75">
      <c r="B4" s="59" t="s">
        <v>89</v>
      </c>
    </row>
    <row r="5" spans="1:4" ht="18.75">
      <c r="B5" s="59"/>
    </row>
    <row r="6" spans="1:4" ht="18.75">
      <c r="B6" s="59" t="s">
        <v>90</v>
      </c>
    </row>
    <row r="7" spans="1:4" ht="18.75">
      <c r="B7" s="59" t="s">
        <v>92</v>
      </c>
    </row>
    <row r="9" spans="1:4" ht="190.5" customHeight="1">
      <c r="A9" s="127" t="s">
        <v>138</v>
      </c>
      <c r="B9" s="128"/>
      <c r="C9" s="128"/>
    </row>
    <row r="10" spans="1:4" ht="47.25">
      <c r="A10" s="51" t="s">
        <v>0</v>
      </c>
      <c r="B10" s="51" t="s">
        <v>72</v>
      </c>
      <c r="C10" s="51" t="s">
        <v>91</v>
      </c>
      <c r="D10" s="18"/>
    </row>
    <row r="11" spans="1:4" ht="15.75">
      <c r="A11" s="51">
        <v>1</v>
      </c>
      <c r="B11" s="52" t="s">
        <v>73</v>
      </c>
      <c r="C11" s="53">
        <f>'Оформление документов'!I12</f>
        <v>137.57221680876981</v>
      </c>
      <c r="D11" s="18"/>
    </row>
    <row r="12" spans="1:4" ht="15.75">
      <c r="A12" s="51">
        <v>2</v>
      </c>
      <c r="B12" s="52" t="s">
        <v>74</v>
      </c>
      <c r="C12" s="53">
        <f>'облачение тела1'!E22</f>
        <v>667.43665651644335</v>
      </c>
      <c r="D12" s="18"/>
    </row>
    <row r="13" spans="1:4" ht="47.25">
      <c r="A13" s="51">
        <v>3</v>
      </c>
      <c r="B13" s="52" t="s">
        <v>75</v>
      </c>
      <c r="C13" s="53">
        <f>Гроб!I14</f>
        <v>2143.0653652862366</v>
      </c>
      <c r="D13" s="18"/>
    </row>
    <row r="14" spans="1:4" ht="31.5">
      <c r="A14" s="51">
        <v>4</v>
      </c>
      <c r="B14" s="52" t="s">
        <v>76</v>
      </c>
      <c r="C14" s="53">
        <f>'Перевозка тела'!I15</f>
        <v>818.65973961023133</v>
      </c>
      <c r="D14" s="18"/>
    </row>
    <row r="15" spans="1:4" ht="15.75">
      <c r="A15" s="51">
        <v>5</v>
      </c>
      <c r="B15" s="52" t="s">
        <v>84</v>
      </c>
      <c r="C15" s="53">
        <f>'рытье вручную'!I11</f>
        <v>2086.5299086479909</v>
      </c>
      <c r="D15" s="18"/>
    </row>
    <row r="16" spans="1:4" ht="47.25">
      <c r="A16" s="51">
        <v>6</v>
      </c>
      <c r="B16" s="52" t="s">
        <v>136</v>
      </c>
      <c r="C16" s="53">
        <f>'Инвентарная табличка'!I14</f>
        <v>211.46559287454326</v>
      </c>
      <c r="D16" s="18"/>
    </row>
    <row r="17" spans="1:4" ht="15.75">
      <c r="A17" s="54"/>
      <c r="B17" s="55" t="s">
        <v>85</v>
      </c>
      <c r="C17" s="56">
        <f>C11+C12+C13+C14+C15+C16</f>
        <v>6064.7294797442155</v>
      </c>
      <c r="D17" s="18"/>
    </row>
    <row r="18" spans="1:4" ht="15.75">
      <c r="A18" s="45"/>
      <c r="B18" s="45"/>
      <c r="C18" s="57"/>
      <c r="D18" s="18"/>
    </row>
    <row r="19" spans="1:4" ht="15.75">
      <c r="A19" s="22"/>
      <c r="B19" s="22"/>
      <c r="C19" s="58"/>
    </row>
    <row r="20" spans="1:4" ht="18.75" customHeight="1">
      <c r="A20" s="129" t="s">
        <v>134</v>
      </c>
      <c r="B20" s="129"/>
      <c r="C20" s="130" t="s">
        <v>135</v>
      </c>
    </row>
    <row r="21" spans="1:4" ht="18.75" customHeight="1">
      <c r="A21" s="129"/>
      <c r="B21" s="129"/>
      <c r="C21" s="130"/>
    </row>
    <row r="22" spans="1:4" ht="18.75">
      <c r="A22" s="59"/>
      <c r="B22" s="59"/>
      <c r="C22" s="60"/>
    </row>
  </sheetData>
  <mergeCells count="3">
    <mergeCell ref="A9:C9"/>
    <mergeCell ref="A20:B21"/>
    <mergeCell ref="C20:C21"/>
  </mergeCells>
  <pageMargins left="1.1811023622047245" right="0.39370078740157483" top="0.78740157480314965" bottom="0.78740157480314965" header="0.31496062992125984" footer="0.1574803149606299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E26"/>
  <sheetViews>
    <sheetView workbookViewId="0">
      <selection activeCell="D1" sqref="D1:E1"/>
    </sheetView>
  </sheetViews>
  <sheetFormatPr defaultRowHeight="15"/>
  <cols>
    <col min="1" max="1" width="9.140625" style="18"/>
    <col min="2" max="2" width="45" style="18" customWidth="1"/>
    <col min="3" max="3" width="60.5703125" style="18" customWidth="1"/>
    <col min="4" max="4" width="9.140625" style="18" customWidth="1"/>
    <col min="5" max="5" width="11.5703125" style="18" bestFit="1" customWidth="1"/>
    <col min="6" max="16384" width="9.140625" style="18"/>
  </cols>
  <sheetData>
    <row r="1" spans="1:5" s="45" customFormat="1" ht="18.75">
      <c r="D1" s="131" t="s">
        <v>108</v>
      </c>
      <c r="E1" s="131"/>
    </row>
    <row r="2" spans="1:5" s="45" customFormat="1" ht="18.75">
      <c r="C2" s="61" t="s">
        <v>74</v>
      </c>
    </row>
    <row r="3" spans="1:5" s="45" customFormat="1" ht="15.75"/>
    <row r="4" spans="1:5" s="45" customFormat="1" ht="15" customHeight="1">
      <c r="A4" s="51" t="s">
        <v>103</v>
      </c>
      <c r="B4" s="133" t="s">
        <v>78</v>
      </c>
      <c r="C4" s="133" t="s">
        <v>2</v>
      </c>
      <c r="D4" s="133" t="s">
        <v>4</v>
      </c>
      <c r="E4" s="133" t="s">
        <v>25</v>
      </c>
    </row>
    <row r="5" spans="1:5" s="45" customFormat="1" ht="2.25" hidden="1" customHeight="1">
      <c r="A5" s="90"/>
      <c r="B5" s="133"/>
      <c r="C5" s="133"/>
      <c r="D5" s="133"/>
      <c r="E5" s="133"/>
    </row>
    <row r="6" spans="1:5" s="45" customFormat="1" ht="15.75">
      <c r="A6" s="51" t="s">
        <v>77</v>
      </c>
      <c r="B6" s="133"/>
      <c r="C6" s="133"/>
      <c r="D6" s="133"/>
      <c r="E6" s="133"/>
    </row>
    <row r="7" spans="1:5" s="45" customFormat="1" ht="15.75">
      <c r="A7" s="133">
        <v>1</v>
      </c>
      <c r="B7" s="134" t="s">
        <v>36</v>
      </c>
      <c r="C7" s="136" t="s">
        <v>94</v>
      </c>
      <c r="D7" s="133" t="s">
        <v>95</v>
      </c>
      <c r="E7" s="135">
        <f>(12130)/164.2*(1.5)</f>
        <v>110.80998781973204</v>
      </c>
    </row>
    <row r="8" spans="1:5" s="45" customFormat="1" ht="15.75">
      <c r="A8" s="133"/>
      <c r="B8" s="134"/>
      <c r="C8" s="137"/>
      <c r="D8" s="133"/>
      <c r="E8" s="135"/>
    </row>
    <row r="9" spans="1:5" s="45" customFormat="1" ht="4.5" customHeight="1">
      <c r="A9" s="133"/>
      <c r="B9" s="134"/>
      <c r="C9" s="137"/>
      <c r="D9" s="133"/>
      <c r="E9" s="135"/>
    </row>
    <row r="10" spans="1:5" s="45" customFormat="1" ht="15.75">
      <c r="A10" s="133"/>
      <c r="B10" s="134"/>
      <c r="C10" s="137"/>
      <c r="D10" s="133"/>
      <c r="E10" s="135"/>
    </row>
    <row r="11" spans="1:5" s="45" customFormat="1" ht="15.75">
      <c r="A11" s="133"/>
      <c r="B11" s="134"/>
      <c r="C11" s="106" t="s">
        <v>83</v>
      </c>
      <c r="D11" s="133"/>
      <c r="E11" s="135"/>
    </row>
    <row r="12" spans="1:5" s="45" customFormat="1" ht="15.75">
      <c r="A12" s="133"/>
      <c r="B12" s="134"/>
      <c r="C12" s="105"/>
      <c r="D12" s="133"/>
      <c r="E12" s="135"/>
    </row>
    <row r="13" spans="1:5" s="45" customFormat="1" ht="15.75">
      <c r="A13" s="133"/>
      <c r="B13" s="134"/>
      <c r="C13" s="138" t="s">
        <v>79</v>
      </c>
      <c r="D13" s="133"/>
      <c r="E13" s="135"/>
    </row>
    <row r="14" spans="1:5" s="45" customFormat="1" ht="15.75">
      <c r="A14" s="133"/>
      <c r="B14" s="134"/>
      <c r="C14" s="137"/>
      <c r="D14" s="133"/>
      <c r="E14" s="135"/>
    </row>
    <row r="15" spans="1:5" s="45" customFormat="1" ht="15.75" hidden="1" customHeight="1" thickBot="1">
      <c r="A15" s="133"/>
      <c r="B15" s="134"/>
      <c r="C15" s="108"/>
      <c r="D15" s="133"/>
      <c r="E15" s="135"/>
    </row>
    <row r="16" spans="1:5" s="45" customFormat="1" ht="15.75" hidden="1" customHeight="1" thickBot="1">
      <c r="A16" s="133"/>
      <c r="B16" s="134"/>
      <c r="C16" s="107" t="s">
        <v>80</v>
      </c>
      <c r="D16" s="133"/>
      <c r="E16" s="135"/>
    </row>
    <row r="17" spans="1:5" s="45" customFormat="1" ht="31.5">
      <c r="A17" s="51">
        <v>2</v>
      </c>
      <c r="B17" s="54" t="s">
        <v>81</v>
      </c>
      <c r="C17" s="102">
        <v>0.30199999999999999</v>
      </c>
      <c r="D17" s="51" t="s">
        <v>96</v>
      </c>
      <c r="E17" s="103">
        <f>E7*C17</f>
        <v>33.464616321559078</v>
      </c>
    </row>
    <row r="18" spans="1:5" s="45" customFormat="1" ht="110.25">
      <c r="A18" s="51">
        <v>3</v>
      </c>
      <c r="B18" s="54" t="s">
        <v>9</v>
      </c>
      <c r="C18" s="90" t="s">
        <v>97</v>
      </c>
      <c r="D18" s="125" t="s">
        <v>130</v>
      </c>
      <c r="E18" s="51">
        <f>2.4*165</f>
        <v>396</v>
      </c>
    </row>
    <row r="19" spans="1:5" s="45" customFormat="1" ht="15.75">
      <c r="A19" s="51">
        <v>4</v>
      </c>
      <c r="B19" s="54" t="s">
        <v>11</v>
      </c>
      <c r="C19" s="104">
        <v>0.6</v>
      </c>
      <c r="D19" s="51"/>
      <c r="E19" s="103">
        <f>E7*C19</f>
        <v>66.485992691839229</v>
      </c>
    </row>
    <row r="20" spans="1:5" s="45" customFormat="1" ht="15.75">
      <c r="A20" s="51"/>
      <c r="B20" s="132" t="s">
        <v>5</v>
      </c>
      <c r="C20" s="132"/>
      <c r="D20" s="132"/>
      <c r="E20" s="103">
        <f>E7+E17+E18+E19</f>
        <v>606.76059683313031</v>
      </c>
    </row>
    <row r="21" spans="1:5" s="45" customFormat="1" ht="15.75">
      <c r="A21" s="51">
        <v>6</v>
      </c>
      <c r="B21" s="54" t="s">
        <v>15</v>
      </c>
      <c r="C21" s="94">
        <v>0.1</v>
      </c>
      <c r="D21" s="51"/>
      <c r="E21" s="103">
        <f>E20*C21</f>
        <v>60.676059683313035</v>
      </c>
    </row>
    <row r="22" spans="1:5" s="45" customFormat="1" ht="15.75">
      <c r="A22" s="51">
        <v>7</v>
      </c>
      <c r="B22" s="54" t="s">
        <v>82</v>
      </c>
      <c r="C22" s="90"/>
      <c r="D22" s="90"/>
      <c r="E22" s="103">
        <f>E20+E21</f>
        <v>667.43665651644335</v>
      </c>
    </row>
    <row r="23" spans="1:5" s="45" customFormat="1" ht="15.75"/>
    <row r="24" spans="1:5" s="45" customFormat="1" ht="15.75"/>
    <row r="25" spans="1:5" s="45" customFormat="1" ht="18.75">
      <c r="A25" s="129" t="s">
        <v>133</v>
      </c>
      <c r="B25" s="129"/>
      <c r="C25" s="101"/>
      <c r="D25" s="131" t="s">
        <v>135</v>
      </c>
      <c r="E25" s="131"/>
    </row>
    <row r="26" spans="1:5" s="45" customFormat="1" ht="18.75">
      <c r="A26" s="129"/>
      <c r="B26" s="129"/>
      <c r="C26" s="101"/>
      <c r="D26" s="131"/>
      <c r="E26" s="131"/>
    </row>
  </sheetData>
  <mergeCells count="14">
    <mergeCell ref="D1:E1"/>
    <mergeCell ref="A25:B26"/>
    <mergeCell ref="D25:E26"/>
    <mergeCell ref="B20:D20"/>
    <mergeCell ref="B4:B6"/>
    <mergeCell ref="C4:C6"/>
    <mergeCell ref="D4:D6"/>
    <mergeCell ref="E4:E6"/>
    <mergeCell ref="A7:A16"/>
    <mergeCell ref="B7:B16"/>
    <mergeCell ref="D7:D16"/>
    <mergeCell ref="E7:E16"/>
    <mergeCell ref="C7:C10"/>
    <mergeCell ref="C13:C14"/>
  </mergeCells>
  <pageMargins left="0.78740157480314965" right="0.78740157480314965" top="0.78740157480314965" bottom="0.39370078740157483" header="0.31496062992125984" footer="0.31496062992125984"/>
  <pageSetup paperSize="9" scale="9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J17"/>
  <sheetViews>
    <sheetView workbookViewId="0">
      <selection activeCell="K16" sqref="K16"/>
    </sheetView>
  </sheetViews>
  <sheetFormatPr defaultRowHeight="15"/>
  <cols>
    <col min="1" max="1" width="6.42578125" customWidth="1"/>
    <col min="4" max="4" width="25.28515625" customWidth="1"/>
    <col min="5" max="5" width="41.5703125" customWidth="1"/>
    <col min="8" max="8" width="9.42578125" customWidth="1"/>
    <col min="9" max="9" width="11" customWidth="1"/>
  </cols>
  <sheetData>
    <row r="1" spans="1:10" ht="27.75" customHeight="1">
      <c r="G1" s="129" t="s">
        <v>107</v>
      </c>
      <c r="H1" s="129"/>
      <c r="I1" s="129"/>
    </row>
    <row r="2" spans="1:10" ht="38.25" customHeight="1">
      <c r="A2" s="139" t="s">
        <v>102</v>
      </c>
      <c r="B2" s="139"/>
      <c r="C2" s="139"/>
      <c r="D2" s="139"/>
      <c r="E2" s="139"/>
      <c r="F2" s="139"/>
      <c r="G2" s="139"/>
      <c r="H2" s="139"/>
      <c r="I2" s="139"/>
      <c r="J2" s="24"/>
    </row>
    <row r="3" spans="1:10" ht="18.75">
      <c r="A3" s="164"/>
      <c r="B3" s="164"/>
      <c r="C3" s="164"/>
      <c r="D3" s="164"/>
      <c r="E3" s="164"/>
      <c r="F3" s="164"/>
      <c r="G3" s="164"/>
      <c r="H3" s="164"/>
      <c r="I3" s="18"/>
    </row>
    <row r="4" spans="1:10">
      <c r="A4" s="140" t="s">
        <v>0</v>
      </c>
      <c r="B4" s="148" t="s">
        <v>1</v>
      </c>
      <c r="C4" s="155"/>
      <c r="D4" s="156"/>
      <c r="E4" s="140" t="s">
        <v>2</v>
      </c>
      <c r="F4" s="148" t="s">
        <v>29</v>
      </c>
      <c r="G4" s="149"/>
      <c r="H4" s="150"/>
      <c r="I4" s="140" t="s">
        <v>25</v>
      </c>
    </row>
    <row r="5" spans="1:10">
      <c r="A5" s="154"/>
      <c r="B5" s="157"/>
      <c r="C5" s="158"/>
      <c r="D5" s="159"/>
      <c r="E5" s="141"/>
      <c r="F5" s="151"/>
      <c r="G5" s="152"/>
      <c r="H5" s="153"/>
      <c r="I5" s="141"/>
    </row>
    <row r="6" spans="1:10" ht="110.25">
      <c r="A6" s="109">
        <v>1</v>
      </c>
      <c r="B6" s="142" t="s">
        <v>36</v>
      </c>
      <c r="C6" s="143"/>
      <c r="D6" s="144"/>
      <c r="E6" s="100" t="s">
        <v>120</v>
      </c>
      <c r="F6" s="145" t="s">
        <v>119</v>
      </c>
      <c r="G6" s="146"/>
      <c r="H6" s="147"/>
      <c r="I6" s="91">
        <f>(12130)/164.2*0.8</f>
        <v>59.098660170523765</v>
      </c>
    </row>
    <row r="7" spans="1:10" ht="30" customHeight="1">
      <c r="A7" s="110">
        <v>2</v>
      </c>
      <c r="B7" s="142" t="s">
        <v>3</v>
      </c>
      <c r="C7" s="143"/>
      <c r="D7" s="144"/>
      <c r="E7" s="111">
        <v>0.30199999999999999</v>
      </c>
      <c r="F7" s="169"/>
      <c r="G7" s="170"/>
      <c r="H7" s="171"/>
      <c r="I7" s="80">
        <f>I6*E7</f>
        <v>17.847795371498176</v>
      </c>
    </row>
    <row r="8" spans="1:10" ht="15.75">
      <c r="A8" s="110">
        <v>3</v>
      </c>
      <c r="B8" s="142" t="s">
        <v>18</v>
      </c>
      <c r="C8" s="143"/>
      <c r="D8" s="144"/>
      <c r="E8" s="112" t="s">
        <v>121</v>
      </c>
      <c r="F8" s="113"/>
      <c r="G8" s="114"/>
      <c r="H8" s="115"/>
      <c r="I8" s="80">
        <f>5+7+0.66</f>
        <v>12.66</v>
      </c>
    </row>
    <row r="9" spans="1:10" ht="15.75">
      <c r="A9" s="116">
        <v>4</v>
      </c>
      <c r="B9" s="172" t="s">
        <v>11</v>
      </c>
      <c r="C9" s="173"/>
      <c r="D9" s="174"/>
      <c r="E9" s="117">
        <v>0.6</v>
      </c>
      <c r="F9" s="168"/>
      <c r="G9" s="168"/>
      <c r="H9" s="168"/>
      <c r="I9" s="80">
        <f>I6*E9</f>
        <v>35.459196102314259</v>
      </c>
    </row>
    <row r="10" spans="1:10" ht="15.75">
      <c r="A10" s="110">
        <v>5</v>
      </c>
      <c r="B10" s="142" t="s">
        <v>5</v>
      </c>
      <c r="C10" s="143"/>
      <c r="D10" s="144"/>
      <c r="E10" s="118"/>
      <c r="F10" s="119"/>
      <c r="G10" s="120"/>
      <c r="H10" s="121"/>
      <c r="I10" s="80">
        <f>I6+I7+I8+I9</f>
        <v>125.06565164433619</v>
      </c>
    </row>
    <row r="11" spans="1:10" ht="15.75">
      <c r="A11" s="110">
        <v>6</v>
      </c>
      <c r="B11" s="165" t="s">
        <v>6</v>
      </c>
      <c r="C11" s="166"/>
      <c r="D11" s="167"/>
      <c r="E11" s="62">
        <v>0.1</v>
      </c>
      <c r="F11" s="168"/>
      <c r="G11" s="168"/>
      <c r="H11" s="168"/>
      <c r="I11" s="80">
        <f>I10*E11</f>
        <v>12.506565164433619</v>
      </c>
    </row>
    <row r="12" spans="1:10" ht="15.75">
      <c r="A12" s="110">
        <v>7</v>
      </c>
      <c r="B12" s="160" t="s">
        <v>16</v>
      </c>
      <c r="C12" s="160"/>
      <c r="D12" s="160"/>
      <c r="E12" s="77"/>
      <c r="F12" s="161"/>
      <c r="G12" s="162"/>
      <c r="H12" s="163"/>
      <c r="I12" s="67">
        <f>I10+I11</f>
        <v>137.57221680876981</v>
      </c>
    </row>
    <row r="13" spans="1:10">
      <c r="A13" s="17"/>
      <c r="B13" s="17"/>
      <c r="C13" s="17"/>
      <c r="D13" s="17"/>
      <c r="E13" s="17"/>
      <c r="F13" s="17"/>
      <c r="G13" s="17"/>
      <c r="H13" s="17"/>
    </row>
    <row r="14" spans="1:10">
      <c r="I14" s="124"/>
    </row>
    <row r="15" spans="1:10">
      <c r="A15" s="129" t="s">
        <v>133</v>
      </c>
      <c r="B15" s="129"/>
      <c r="C15" s="129"/>
      <c r="D15" s="129"/>
      <c r="H15" s="130" t="s">
        <v>135</v>
      </c>
      <c r="I15" s="130"/>
    </row>
    <row r="16" spans="1:10" ht="18.75" customHeight="1">
      <c r="A16" s="129"/>
      <c r="B16" s="129"/>
      <c r="C16" s="129"/>
      <c r="D16" s="129"/>
      <c r="H16" s="130"/>
      <c r="I16" s="130"/>
    </row>
    <row r="17" spans="1:9" ht="18.75">
      <c r="A17" s="59"/>
      <c r="I17" s="60"/>
    </row>
  </sheetData>
  <mergeCells count="22">
    <mergeCell ref="A15:D16"/>
    <mergeCell ref="H15:I16"/>
    <mergeCell ref="B12:D12"/>
    <mergeCell ref="F12:H12"/>
    <mergeCell ref="A3:H3"/>
    <mergeCell ref="B11:D11"/>
    <mergeCell ref="F11:H11"/>
    <mergeCell ref="B7:D7"/>
    <mergeCell ref="F7:H7"/>
    <mergeCell ref="B8:D8"/>
    <mergeCell ref="B9:D9"/>
    <mergeCell ref="F9:H9"/>
    <mergeCell ref="B10:D10"/>
    <mergeCell ref="G1:I1"/>
    <mergeCell ref="A2:I2"/>
    <mergeCell ref="I4:I5"/>
    <mergeCell ref="B6:D6"/>
    <mergeCell ref="F6:H6"/>
    <mergeCell ref="E4:E5"/>
    <mergeCell ref="F4:H5"/>
    <mergeCell ref="A4:A5"/>
    <mergeCell ref="B4:D5"/>
  </mergeCells>
  <pageMargins left="0.70866141732283472" right="0.70866141732283472" top="0.86" bottom="0.55118110236220474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K20"/>
  <sheetViews>
    <sheetView tabSelected="1" view="pageBreakPreview" zoomScaleSheetLayoutView="100" workbookViewId="0">
      <selection activeCell="E29" sqref="E29"/>
    </sheetView>
  </sheetViews>
  <sheetFormatPr defaultRowHeight="15"/>
  <cols>
    <col min="1" max="1" width="3.85546875" style="18" customWidth="1"/>
    <col min="2" max="2" width="9.5703125" style="18" customWidth="1"/>
    <col min="3" max="3" width="9.140625" style="18"/>
    <col min="4" max="4" width="19.85546875" style="18" customWidth="1"/>
    <col min="5" max="5" width="58.28515625" style="18" customWidth="1"/>
    <col min="6" max="6" width="16.7109375" style="18" customWidth="1"/>
    <col min="7" max="7" width="3.42578125" style="18" hidden="1" customWidth="1"/>
    <col min="8" max="8" width="10.7109375" style="18" customWidth="1"/>
    <col min="9" max="9" width="12" style="18" bestFit="1" customWidth="1"/>
    <col min="10" max="10" width="6.5703125" style="18" customWidth="1"/>
    <col min="11" max="11" width="6.28515625" style="18" customWidth="1"/>
    <col min="12" max="16384" width="9.140625" style="18"/>
  </cols>
  <sheetData>
    <row r="1" spans="1:11" ht="35.25" customHeight="1">
      <c r="F1" s="175" t="s">
        <v>112</v>
      </c>
      <c r="G1" s="175"/>
      <c r="H1" s="175"/>
      <c r="I1" s="175"/>
    </row>
    <row r="2" spans="1:11" ht="39.75" customHeight="1">
      <c r="A2" s="139" t="s">
        <v>137</v>
      </c>
      <c r="B2" s="139"/>
      <c r="C2" s="139"/>
      <c r="D2" s="139"/>
      <c r="E2" s="139"/>
      <c r="F2" s="139"/>
      <c r="G2" s="139"/>
      <c r="H2" s="139"/>
      <c r="I2" s="139"/>
    </row>
    <row r="3" spans="1:11">
      <c r="A3" s="182" t="s">
        <v>0</v>
      </c>
      <c r="B3" s="189" t="s">
        <v>1</v>
      </c>
      <c r="C3" s="190"/>
      <c r="D3" s="190"/>
      <c r="E3" s="182" t="s">
        <v>2</v>
      </c>
      <c r="F3" s="189" t="s">
        <v>4</v>
      </c>
      <c r="G3" s="189"/>
      <c r="H3" s="189"/>
      <c r="I3" s="187" t="s">
        <v>25</v>
      </c>
    </row>
    <row r="4" spans="1:11">
      <c r="A4" s="183"/>
      <c r="B4" s="190"/>
      <c r="C4" s="190"/>
      <c r="D4" s="190"/>
      <c r="E4" s="182"/>
      <c r="F4" s="189"/>
      <c r="G4" s="189"/>
      <c r="H4" s="189"/>
      <c r="I4" s="188"/>
    </row>
    <row r="5" spans="1:11" ht="75">
      <c r="A5" s="46">
        <v>1</v>
      </c>
      <c r="B5" s="194" t="s">
        <v>36</v>
      </c>
      <c r="C5" s="195"/>
      <c r="D5" s="196"/>
      <c r="E5" s="126" t="s">
        <v>128</v>
      </c>
      <c r="F5" s="179" t="s">
        <v>129</v>
      </c>
      <c r="G5" s="180"/>
      <c r="H5" s="181"/>
      <c r="I5" s="34">
        <f>(12130)/164.2*0.75+(12130)/164.2*0.4</f>
        <v>84.954323995127908</v>
      </c>
      <c r="J5" s="47"/>
      <c r="K5" s="47"/>
    </row>
    <row r="6" spans="1:11" ht="28.5" customHeight="1">
      <c r="A6" s="48">
        <v>2</v>
      </c>
      <c r="B6" s="176" t="s">
        <v>3</v>
      </c>
      <c r="C6" s="177"/>
      <c r="D6" s="178"/>
      <c r="E6" s="35">
        <v>0.30199999999999999</v>
      </c>
      <c r="F6" s="191"/>
      <c r="G6" s="192"/>
      <c r="H6" s="193"/>
      <c r="I6" s="34">
        <f>I5*E6</f>
        <v>25.656205846528628</v>
      </c>
    </row>
    <row r="7" spans="1:11">
      <c r="A7" s="49">
        <v>3</v>
      </c>
      <c r="B7" s="176" t="s">
        <v>45</v>
      </c>
      <c r="C7" s="177"/>
      <c r="D7" s="178"/>
      <c r="E7" s="39"/>
      <c r="F7" s="184"/>
      <c r="G7" s="185"/>
      <c r="H7" s="186"/>
      <c r="I7" s="34">
        <f>I8+I9+I10</f>
        <v>22.3</v>
      </c>
    </row>
    <row r="8" spans="1:11" ht="30">
      <c r="A8" s="49"/>
      <c r="B8" s="176" t="s">
        <v>44</v>
      </c>
      <c r="C8" s="177"/>
      <c r="D8" s="178"/>
      <c r="E8" s="36" t="s">
        <v>100</v>
      </c>
      <c r="F8" s="199" t="s">
        <v>101</v>
      </c>
      <c r="G8" s="200"/>
      <c r="H8" s="201"/>
      <c r="I8" s="32">
        <f>0.35*60</f>
        <v>21</v>
      </c>
    </row>
    <row r="9" spans="1:11">
      <c r="A9" s="49"/>
      <c r="B9" s="176" t="s">
        <v>17</v>
      </c>
      <c r="C9" s="177"/>
      <c r="D9" s="178"/>
      <c r="E9" s="37" t="s">
        <v>115</v>
      </c>
      <c r="F9" s="199" t="s">
        <v>114</v>
      </c>
      <c r="G9" s="200"/>
      <c r="H9" s="201"/>
      <c r="I9" s="32">
        <f>0.01*120</f>
        <v>1.2</v>
      </c>
    </row>
    <row r="10" spans="1:11" ht="15.75" thickBot="1">
      <c r="A10" s="49"/>
      <c r="B10" s="176" t="s">
        <v>43</v>
      </c>
      <c r="C10" s="177"/>
      <c r="D10" s="178"/>
      <c r="E10" s="37" t="s">
        <v>126</v>
      </c>
      <c r="F10" s="199" t="s">
        <v>127</v>
      </c>
      <c r="G10" s="200"/>
      <c r="H10" s="201"/>
      <c r="I10" s="32">
        <f>0.001*100</f>
        <v>0.1</v>
      </c>
    </row>
    <row r="11" spans="1:11" ht="15.75" thickBot="1">
      <c r="A11" s="48">
        <v>4</v>
      </c>
      <c r="B11" s="205" t="s">
        <v>12</v>
      </c>
      <c r="C11" s="206"/>
      <c r="D11" s="207"/>
      <c r="E11" s="38">
        <v>0.6</v>
      </c>
      <c r="F11" s="191"/>
      <c r="G11" s="192"/>
      <c r="H11" s="193"/>
      <c r="I11" s="34">
        <f>I5*E11</f>
        <v>50.97259439707674</v>
      </c>
    </row>
    <row r="12" spans="1:11">
      <c r="A12" s="49">
        <v>5</v>
      </c>
      <c r="B12" s="176" t="s">
        <v>5</v>
      </c>
      <c r="C12" s="177"/>
      <c r="D12" s="178"/>
      <c r="E12" s="39"/>
      <c r="F12" s="184"/>
      <c r="G12" s="185"/>
      <c r="H12" s="186"/>
      <c r="I12" s="34">
        <f>I5+I6+I7+I11</f>
        <v>183.88312423873327</v>
      </c>
    </row>
    <row r="13" spans="1:11">
      <c r="A13" s="49">
        <v>6</v>
      </c>
      <c r="B13" s="176" t="s">
        <v>6</v>
      </c>
      <c r="C13" s="177"/>
      <c r="D13" s="178"/>
      <c r="E13" s="33">
        <v>0.1</v>
      </c>
      <c r="F13" s="202"/>
      <c r="G13" s="203"/>
      <c r="H13" s="204"/>
      <c r="I13" s="34">
        <f>I12*0.15</f>
        <v>27.582468635809992</v>
      </c>
    </row>
    <row r="14" spans="1:11">
      <c r="A14" s="49"/>
      <c r="B14" s="176"/>
      <c r="C14" s="177"/>
      <c r="D14" s="178"/>
      <c r="E14" s="40"/>
      <c r="F14" s="184"/>
      <c r="G14" s="185"/>
      <c r="H14" s="186"/>
      <c r="I14" s="34">
        <f>I12+I13</f>
        <v>211.46559287454326</v>
      </c>
    </row>
    <row r="15" spans="1:11" ht="18.75" customHeight="1">
      <c r="A15" s="95"/>
      <c r="B15" s="96"/>
      <c r="C15" s="96"/>
      <c r="D15" s="96"/>
      <c r="E15" s="97"/>
      <c r="F15" s="98"/>
      <c r="G15" s="98"/>
      <c r="H15" s="98"/>
      <c r="I15" s="44"/>
    </row>
    <row r="16" spans="1:11" ht="17.25" customHeight="1">
      <c r="A16" s="197" t="s">
        <v>133</v>
      </c>
      <c r="B16" s="197"/>
      <c r="C16" s="197"/>
      <c r="D16" s="197"/>
      <c r="E16" s="42"/>
      <c r="F16" s="42"/>
      <c r="G16" s="42"/>
      <c r="H16" s="198" t="s">
        <v>135</v>
      </c>
      <c r="I16" s="198"/>
    </row>
    <row r="17" spans="1:9" ht="18.75" customHeight="1">
      <c r="A17" s="197"/>
      <c r="B17" s="197"/>
      <c r="C17" s="197"/>
      <c r="D17" s="197"/>
      <c r="E17" s="42"/>
      <c r="F17" s="42"/>
      <c r="G17" s="42"/>
      <c r="H17" s="198"/>
      <c r="I17" s="198"/>
    </row>
    <row r="18" spans="1:9" ht="18.75">
      <c r="A18" s="59"/>
      <c r="B18" s="42"/>
      <c r="C18" s="42"/>
      <c r="D18" s="42"/>
      <c r="E18" s="42"/>
      <c r="F18" s="42"/>
      <c r="G18" s="42"/>
      <c r="H18" s="42"/>
      <c r="I18" s="60"/>
    </row>
    <row r="19" spans="1:9" ht="15.75">
      <c r="A19" s="45"/>
      <c r="B19" s="43"/>
      <c r="C19" s="43"/>
      <c r="D19" s="43"/>
      <c r="E19" s="43"/>
      <c r="F19" s="43"/>
      <c r="G19" s="43"/>
      <c r="H19" s="43"/>
      <c r="I19" s="43"/>
    </row>
    <row r="20" spans="1:9">
      <c r="A20" s="43"/>
      <c r="B20" s="43"/>
      <c r="C20" s="43"/>
      <c r="D20" s="43"/>
      <c r="E20" s="43"/>
      <c r="F20" s="43"/>
      <c r="G20" s="43"/>
      <c r="H20" s="43"/>
      <c r="I20" s="43"/>
    </row>
  </sheetData>
  <mergeCells count="29">
    <mergeCell ref="A16:D17"/>
    <mergeCell ref="H16:I17"/>
    <mergeCell ref="B13:D13"/>
    <mergeCell ref="F8:H8"/>
    <mergeCell ref="B14:D14"/>
    <mergeCell ref="F12:H12"/>
    <mergeCell ref="B9:D9"/>
    <mergeCell ref="B10:D10"/>
    <mergeCell ref="F13:H13"/>
    <mergeCell ref="F14:H14"/>
    <mergeCell ref="F11:H11"/>
    <mergeCell ref="F9:H9"/>
    <mergeCell ref="B12:D12"/>
    <mergeCell ref="B11:D11"/>
    <mergeCell ref="F10:H10"/>
    <mergeCell ref="F1:I1"/>
    <mergeCell ref="B6:D6"/>
    <mergeCell ref="B7:D7"/>
    <mergeCell ref="B8:D8"/>
    <mergeCell ref="F5:H5"/>
    <mergeCell ref="A2:I2"/>
    <mergeCell ref="A3:A4"/>
    <mergeCell ref="F7:H7"/>
    <mergeCell ref="I3:I4"/>
    <mergeCell ref="B3:D4"/>
    <mergeCell ref="E3:E4"/>
    <mergeCell ref="F6:H6"/>
    <mergeCell ref="F3:H4"/>
    <mergeCell ref="B5:D5"/>
  </mergeCells>
  <pageMargins left="0.78740157480314965" right="0.39370078740157483" top="0.78740157480314965" bottom="0.39370078740157483" header="0.31496062992125984" footer="0.31496062992125984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workbookViewId="0">
      <selection activeCell="E23" sqref="E23"/>
    </sheetView>
  </sheetViews>
  <sheetFormatPr defaultRowHeight="15"/>
  <cols>
    <col min="1" max="1" width="3.7109375" customWidth="1"/>
    <col min="2" max="2" width="9.5703125" customWidth="1"/>
    <col min="4" max="4" width="29.42578125" customWidth="1"/>
    <col min="5" max="5" width="58.28515625" customWidth="1"/>
    <col min="6" max="6" width="16.7109375" customWidth="1"/>
    <col min="7" max="7" width="3.42578125" hidden="1" customWidth="1"/>
    <col min="8" max="8" width="12.42578125" customWidth="1"/>
    <col min="9" max="9" width="12" bestFit="1" customWidth="1"/>
  </cols>
  <sheetData>
    <row r="1" spans="1:9" ht="29.25" customHeight="1">
      <c r="A1" s="19"/>
      <c r="B1" s="19"/>
      <c r="C1" s="19"/>
      <c r="D1" s="19"/>
      <c r="E1" s="19"/>
      <c r="F1" s="129" t="s">
        <v>106</v>
      </c>
      <c r="G1" s="129"/>
      <c r="H1" s="129"/>
      <c r="I1" s="129"/>
    </row>
    <row r="2" spans="1:9" ht="36.75" customHeight="1">
      <c r="A2" s="139" t="s">
        <v>110</v>
      </c>
      <c r="B2" s="139"/>
      <c r="C2" s="139"/>
      <c r="D2" s="139"/>
      <c r="E2" s="139"/>
      <c r="F2" s="139"/>
      <c r="G2" s="139"/>
      <c r="H2" s="139"/>
      <c r="I2" s="139"/>
    </row>
    <row r="3" spans="1:9" ht="1.5" hidden="1" customHeight="1">
      <c r="A3" s="21"/>
      <c r="B3" s="21"/>
      <c r="C3" s="21"/>
      <c r="D3" s="21"/>
      <c r="E3" s="21"/>
      <c r="F3" s="9"/>
      <c r="G3" s="8"/>
      <c r="H3" s="8"/>
      <c r="I3" s="8"/>
    </row>
    <row r="4" spans="1:9">
      <c r="A4" s="140" t="s">
        <v>0</v>
      </c>
      <c r="B4" s="148" t="s">
        <v>1</v>
      </c>
      <c r="C4" s="149"/>
      <c r="D4" s="150"/>
      <c r="E4" s="140" t="s">
        <v>2</v>
      </c>
      <c r="F4" s="148" t="s">
        <v>4</v>
      </c>
      <c r="G4" s="149"/>
      <c r="H4" s="150"/>
      <c r="I4" s="140" t="s">
        <v>25</v>
      </c>
    </row>
    <row r="5" spans="1:9">
      <c r="A5" s="141"/>
      <c r="B5" s="151"/>
      <c r="C5" s="152"/>
      <c r="D5" s="153"/>
      <c r="E5" s="141"/>
      <c r="F5" s="151"/>
      <c r="G5" s="152"/>
      <c r="H5" s="153"/>
      <c r="I5" s="141"/>
    </row>
    <row r="6" spans="1:9" ht="156.75" customHeight="1">
      <c r="A6" s="63">
        <v>1</v>
      </c>
      <c r="B6" s="211" t="s">
        <v>36</v>
      </c>
      <c r="C6" s="212"/>
      <c r="D6" s="213"/>
      <c r="E6" s="64" t="s">
        <v>123</v>
      </c>
      <c r="F6" s="229" t="s">
        <v>124</v>
      </c>
      <c r="G6" s="230"/>
      <c r="H6" s="231"/>
      <c r="I6" s="65">
        <f>(12130)/164.2*0.2+(12130)/164.2*(0.46+0.89)+(12130)/164.2*(0.97)+(12130)/164.2*(2.61)</f>
        <v>378.9701583434836</v>
      </c>
    </row>
    <row r="7" spans="1:9" ht="30" customHeight="1">
      <c r="A7" s="63">
        <v>2</v>
      </c>
      <c r="B7" s="211" t="s">
        <v>3</v>
      </c>
      <c r="C7" s="212"/>
      <c r="D7" s="213"/>
      <c r="E7" s="66">
        <v>0.30199999999999999</v>
      </c>
      <c r="F7" s="223"/>
      <c r="G7" s="224"/>
      <c r="H7" s="225"/>
      <c r="I7" s="67">
        <f>I6*E7</f>
        <v>114.44898781973204</v>
      </c>
    </row>
    <row r="8" spans="1:9" ht="30.75" customHeight="1">
      <c r="A8" s="68">
        <v>3</v>
      </c>
      <c r="B8" s="211" t="s">
        <v>46</v>
      </c>
      <c r="C8" s="212"/>
      <c r="D8" s="213"/>
      <c r="E8" s="69"/>
      <c r="F8" s="226"/>
      <c r="G8" s="227"/>
      <c r="H8" s="228"/>
      <c r="I8" s="70">
        <f>I9+I10</f>
        <v>1227.44</v>
      </c>
    </row>
    <row r="9" spans="1:9" ht="31.5">
      <c r="A9" s="68"/>
      <c r="B9" s="211" t="s">
        <v>23</v>
      </c>
      <c r="C9" s="212"/>
      <c r="D9" s="213"/>
      <c r="E9" s="71" t="s">
        <v>104</v>
      </c>
      <c r="F9" s="208" t="s">
        <v>93</v>
      </c>
      <c r="G9" s="209"/>
      <c r="H9" s="210"/>
      <c r="I9" s="122">
        <f>0.12*10000</f>
        <v>1200</v>
      </c>
    </row>
    <row r="10" spans="1:9" ht="15.75">
      <c r="A10" s="63"/>
      <c r="B10" s="172" t="s">
        <v>21</v>
      </c>
      <c r="C10" s="173"/>
      <c r="D10" s="174"/>
      <c r="E10" s="123" t="s">
        <v>122</v>
      </c>
      <c r="F10" s="208" t="s">
        <v>125</v>
      </c>
      <c r="G10" s="209"/>
      <c r="H10" s="210"/>
      <c r="I10" s="122">
        <f>0.245*112</f>
        <v>27.439999999999998</v>
      </c>
    </row>
    <row r="11" spans="1:9" ht="15.75">
      <c r="A11" s="63">
        <v>4</v>
      </c>
      <c r="B11" s="211" t="s">
        <v>14</v>
      </c>
      <c r="C11" s="212"/>
      <c r="D11" s="213"/>
      <c r="E11" s="72">
        <v>0.6</v>
      </c>
      <c r="F11" s="220"/>
      <c r="G11" s="221"/>
      <c r="H11" s="222"/>
      <c r="I11" s="67">
        <f>I6*E11</f>
        <v>227.38209500609017</v>
      </c>
    </row>
    <row r="12" spans="1:9" ht="15.75">
      <c r="A12" s="73">
        <v>5</v>
      </c>
      <c r="B12" s="217" t="s">
        <v>5</v>
      </c>
      <c r="C12" s="218"/>
      <c r="D12" s="219"/>
      <c r="E12" s="74"/>
      <c r="F12" s="214"/>
      <c r="G12" s="215"/>
      <c r="H12" s="216"/>
      <c r="I12" s="75">
        <f>I6+I7+I8+I11</f>
        <v>1948.2412411693058</v>
      </c>
    </row>
    <row r="13" spans="1:9" ht="15.75">
      <c r="A13" s="73">
        <v>6</v>
      </c>
      <c r="B13" s="217" t="s">
        <v>15</v>
      </c>
      <c r="C13" s="218"/>
      <c r="D13" s="219"/>
      <c r="E13" s="76">
        <v>0.1</v>
      </c>
      <c r="F13" s="214"/>
      <c r="G13" s="215"/>
      <c r="H13" s="216"/>
      <c r="I13" s="75">
        <f>I12*E13</f>
        <v>194.82412411693059</v>
      </c>
    </row>
    <row r="14" spans="1:9" ht="15.75">
      <c r="A14" s="63">
        <v>7</v>
      </c>
      <c r="B14" s="211" t="s">
        <v>16</v>
      </c>
      <c r="C14" s="212"/>
      <c r="D14" s="213"/>
      <c r="E14" s="77"/>
      <c r="F14" s="161"/>
      <c r="G14" s="162"/>
      <c r="H14" s="163"/>
      <c r="I14" s="67">
        <f>I12+I13</f>
        <v>2143.0653652862366</v>
      </c>
    </row>
    <row r="16" spans="1:9">
      <c r="A16" s="129" t="s">
        <v>133</v>
      </c>
      <c r="B16" s="129"/>
      <c r="C16" s="129"/>
      <c r="D16" s="129"/>
      <c r="H16" s="130" t="s">
        <v>135</v>
      </c>
      <c r="I16" s="130"/>
    </row>
    <row r="17" spans="1:9" ht="18" customHeight="1">
      <c r="A17" s="129"/>
      <c r="B17" s="129"/>
      <c r="C17" s="129"/>
      <c r="D17" s="129"/>
      <c r="H17" s="130"/>
      <c r="I17" s="130"/>
    </row>
    <row r="18" spans="1:9" ht="18.75">
      <c r="A18" s="59"/>
    </row>
    <row r="19" spans="1:9" ht="18.75">
      <c r="A19" s="59"/>
      <c r="I19" s="60"/>
    </row>
  </sheetData>
  <mergeCells count="27">
    <mergeCell ref="A16:D17"/>
    <mergeCell ref="H16:I17"/>
    <mergeCell ref="F1:I1"/>
    <mergeCell ref="B7:D7"/>
    <mergeCell ref="F7:H7"/>
    <mergeCell ref="B8:D8"/>
    <mergeCell ref="F8:H8"/>
    <mergeCell ref="B4:D5"/>
    <mergeCell ref="E4:E5"/>
    <mergeCell ref="F4:H5"/>
    <mergeCell ref="F6:H6"/>
    <mergeCell ref="B6:D6"/>
    <mergeCell ref="I4:I5"/>
    <mergeCell ref="A2:I2"/>
    <mergeCell ref="A4:A5"/>
    <mergeCell ref="B9:D9"/>
    <mergeCell ref="F9:H9"/>
    <mergeCell ref="B14:D14"/>
    <mergeCell ref="F13:H13"/>
    <mergeCell ref="F14:H14"/>
    <mergeCell ref="B13:D13"/>
    <mergeCell ref="B11:D11"/>
    <mergeCell ref="B12:D12"/>
    <mergeCell ref="F12:H12"/>
    <mergeCell ref="B10:D10"/>
    <mergeCell ref="F10:H10"/>
    <mergeCell ref="F11:H11"/>
  </mergeCells>
  <pageMargins left="0.7165354330708662" right="0.39370078740157483" top="0.78740157480314965" bottom="0.39370078740157483" header="0.23622047244094491" footer="0.23622047244094491"/>
  <pageSetup paperSize="9" scale="8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I19"/>
  <sheetViews>
    <sheetView workbookViewId="0">
      <selection activeCell="J6" sqref="J6"/>
    </sheetView>
  </sheetViews>
  <sheetFormatPr defaultRowHeight="15"/>
  <cols>
    <col min="1" max="1" width="6" customWidth="1"/>
    <col min="2" max="2" width="9.5703125" customWidth="1"/>
    <col min="4" max="4" width="29.28515625" customWidth="1"/>
    <col min="5" max="5" width="55" customWidth="1"/>
    <col min="6" max="6" width="16.7109375" customWidth="1"/>
    <col min="7" max="7" width="3.42578125" hidden="1" customWidth="1"/>
    <col min="8" max="8" width="12.140625" customWidth="1"/>
    <col min="9" max="9" width="12" bestFit="1" customWidth="1"/>
  </cols>
  <sheetData>
    <row r="1" spans="1:9" ht="22.5" customHeight="1">
      <c r="E1" s="248" t="s">
        <v>109</v>
      </c>
      <c r="F1" s="248"/>
      <c r="G1" s="248"/>
      <c r="H1" s="248"/>
      <c r="I1" s="248"/>
    </row>
    <row r="2" spans="1:9" ht="1.5" hidden="1" customHeight="1"/>
    <row r="3" spans="1:9" ht="36" customHeight="1">
      <c r="A3" s="249" t="s">
        <v>105</v>
      </c>
      <c r="B3" s="249"/>
      <c r="C3" s="249"/>
      <c r="D3" s="249"/>
      <c r="E3" s="249"/>
      <c r="F3" s="249"/>
      <c r="G3" s="249"/>
      <c r="H3" s="249"/>
      <c r="I3" s="249"/>
    </row>
    <row r="4" spans="1:9" ht="15" customHeight="1">
      <c r="A4" s="250" t="s">
        <v>0</v>
      </c>
      <c r="B4" s="251" t="s">
        <v>1</v>
      </c>
      <c r="C4" s="251"/>
      <c r="D4" s="251"/>
      <c r="E4" s="250" t="s">
        <v>2</v>
      </c>
      <c r="F4" s="252" t="s">
        <v>4</v>
      </c>
      <c r="G4" s="253"/>
      <c r="H4" s="254"/>
      <c r="I4" s="250" t="s">
        <v>25</v>
      </c>
    </row>
    <row r="5" spans="1:9">
      <c r="A5" s="250"/>
      <c r="B5" s="251"/>
      <c r="C5" s="251"/>
      <c r="D5" s="251"/>
      <c r="E5" s="250"/>
      <c r="F5" s="255"/>
      <c r="G5" s="256"/>
      <c r="H5" s="257"/>
      <c r="I5" s="250"/>
    </row>
    <row r="6" spans="1:9" ht="156" customHeight="1">
      <c r="A6" s="68">
        <v>1</v>
      </c>
      <c r="B6" s="258" t="s">
        <v>36</v>
      </c>
      <c r="C6" s="259"/>
      <c r="D6" s="260"/>
      <c r="E6" s="64" t="s">
        <v>98</v>
      </c>
      <c r="F6" s="261" t="s">
        <v>116</v>
      </c>
      <c r="G6" s="262"/>
      <c r="H6" s="263"/>
      <c r="I6" s="78">
        <f>(12130*1.67)/164.2*1+(12130)/164.2*2</f>
        <v>271.11510353227771</v>
      </c>
    </row>
    <row r="7" spans="1:9" ht="17.25" customHeight="1">
      <c r="A7" s="79">
        <v>2</v>
      </c>
      <c r="B7" s="172" t="s">
        <v>3</v>
      </c>
      <c r="C7" s="173"/>
      <c r="D7" s="174"/>
      <c r="E7" s="66">
        <v>0.30199999999999999</v>
      </c>
      <c r="F7" s="236"/>
      <c r="G7" s="237"/>
      <c r="H7" s="238"/>
      <c r="I7" s="80">
        <f>I6*E7</f>
        <v>81.876761266747863</v>
      </c>
    </row>
    <row r="8" spans="1:9" ht="30.75" customHeight="1">
      <c r="A8" s="81">
        <v>3</v>
      </c>
      <c r="B8" s="264" t="s">
        <v>9</v>
      </c>
      <c r="C8" s="265"/>
      <c r="D8" s="266"/>
      <c r="E8" s="82"/>
      <c r="F8" s="267"/>
      <c r="G8" s="268"/>
      <c r="H8" s="269"/>
      <c r="I8" s="83">
        <f>I9+I1382+I10+I11</f>
        <v>228.5752</v>
      </c>
    </row>
    <row r="9" spans="1:9" ht="48" customHeight="1">
      <c r="A9" s="81"/>
      <c r="B9" s="264" t="s">
        <v>8</v>
      </c>
      <c r="C9" s="265"/>
      <c r="D9" s="266"/>
      <c r="E9" s="84" t="s">
        <v>118</v>
      </c>
      <c r="F9" s="242" t="s">
        <v>117</v>
      </c>
      <c r="G9" s="243"/>
      <c r="H9" s="244"/>
      <c r="I9" s="83">
        <f>4.76*48.02</f>
        <v>228.5752</v>
      </c>
    </row>
    <row r="10" spans="1:9" ht="15" customHeight="1">
      <c r="A10" s="79"/>
      <c r="B10" s="145" t="s">
        <v>67</v>
      </c>
      <c r="C10" s="146"/>
      <c r="D10" s="147"/>
      <c r="E10" s="85"/>
      <c r="F10" s="245"/>
      <c r="G10" s="246"/>
      <c r="H10" s="247"/>
      <c r="I10" s="80"/>
    </row>
    <row r="11" spans="1:9" ht="15" customHeight="1" thickBot="1">
      <c r="A11" s="79"/>
      <c r="B11" s="172" t="s">
        <v>99</v>
      </c>
      <c r="C11" s="173"/>
      <c r="D11" s="174"/>
      <c r="E11" s="86"/>
      <c r="F11" s="245"/>
      <c r="G11" s="246"/>
      <c r="H11" s="247"/>
      <c r="I11" s="80"/>
    </row>
    <row r="12" spans="1:9" ht="15" customHeight="1" thickBot="1">
      <c r="A12" s="79">
        <v>4</v>
      </c>
      <c r="B12" s="172" t="s">
        <v>12</v>
      </c>
      <c r="C12" s="173"/>
      <c r="D12" s="174"/>
      <c r="E12" s="87">
        <v>0.6</v>
      </c>
      <c r="F12" s="236"/>
      <c r="G12" s="237"/>
      <c r="H12" s="238"/>
      <c r="I12" s="80">
        <f>I6*E12</f>
        <v>162.66906211936663</v>
      </c>
    </row>
    <row r="13" spans="1:9" ht="15" customHeight="1">
      <c r="A13" s="79">
        <v>5</v>
      </c>
      <c r="B13" s="172" t="s">
        <v>5</v>
      </c>
      <c r="C13" s="173"/>
      <c r="D13" s="174"/>
      <c r="E13" s="88"/>
      <c r="F13" s="233"/>
      <c r="G13" s="234"/>
      <c r="H13" s="235"/>
      <c r="I13" s="80">
        <f>I6+I7+I8+I12</f>
        <v>744.23612691839207</v>
      </c>
    </row>
    <row r="14" spans="1:9" ht="15" customHeight="1">
      <c r="A14" s="79">
        <v>6</v>
      </c>
      <c r="B14" s="239" t="s">
        <v>6</v>
      </c>
      <c r="C14" s="240"/>
      <c r="D14" s="241"/>
      <c r="E14" s="76">
        <v>0.1</v>
      </c>
      <c r="F14" s="208"/>
      <c r="G14" s="209"/>
      <c r="H14" s="210"/>
      <c r="I14" s="70">
        <f>I13*E14</f>
        <v>74.42361269183921</v>
      </c>
    </row>
    <row r="15" spans="1:9" ht="15" customHeight="1">
      <c r="A15" s="79">
        <v>7</v>
      </c>
      <c r="B15" s="232" t="s">
        <v>70</v>
      </c>
      <c r="C15" s="232"/>
      <c r="D15" s="232"/>
      <c r="E15" s="89"/>
      <c r="F15" s="233"/>
      <c r="G15" s="234"/>
      <c r="H15" s="235"/>
      <c r="I15" s="70">
        <f>I13+I14</f>
        <v>818.65973961023133</v>
      </c>
    </row>
    <row r="17" spans="1:9">
      <c r="A17" s="129" t="s">
        <v>133</v>
      </c>
      <c r="B17" s="129"/>
      <c r="C17" s="129"/>
      <c r="D17" s="129"/>
      <c r="H17" s="130" t="s">
        <v>135</v>
      </c>
      <c r="I17" s="130"/>
    </row>
    <row r="18" spans="1:9" ht="18.75" customHeight="1">
      <c r="A18" s="129"/>
      <c r="B18" s="129"/>
      <c r="C18" s="129"/>
      <c r="D18" s="129"/>
      <c r="H18" s="130"/>
      <c r="I18" s="130"/>
    </row>
    <row r="19" spans="1:9" ht="18.75">
      <c r="A19" s="59"/>
      <c r="I19" s="60"/>
    </row>
  </sheetData>
  <mergeCells count="29">
    <mergeCell ref="A17:D18"/>
    <mergeCell ref="H17:I18"/>
    <mergeCell ref="E1:I1"/>
    <mergeCell ref="A3:I3"/>
    <mergeCell ref="A4:A5"/>
    <mergeCell ref="B4:D5"/>
    <mergeCell ref="E4:E5"/>
    <mergeCell ref="F4:H5"/>
    <mergeCell ref="I4:I5"/>
    <mergeCell ref="B6:D6"/>
    <mergeCell ref="F6:H6"/>
    <mergeCell ref="B7:D7"/>
    <mergeCell ref="F7:H7"/>
    <mergeCell ref="B8:D8"/>
    <mergeCell ref="F8:H8"/>
    <mergeCell ref="B9:D9"/>
    <mergeCell ref="F9:H9"/>
    <mergeCell ref="B10:D10"/>
    <mergeCell ref="F10:H10"/>
    <mergeCell ref="B11:D11"/>
    <mergeCell ref="F11:H11"/>
    <mergeCell ref="B15:D15"/>
    <mergeCell ref="F15:H15"/>
    <mergeCell ref="B12:D12"/>
    <mergeCell ref="F12:H12"/>
    <mergeCell ref="B13:D13"/>
    <mergeCell ref="F13:H13"/>
    <mergeCell ref="B14:D14"/>
    <mergeCell ref="F14:H14"/>
  </mergeCells>
  <pageMargins left="0.78740157480314965" right="0.39370078740157483" top="0.78740157480314965" bottom="0.39370078740157483" header="0.15748031496062992" footer="0.15748031496062992"/>
  <pageSetup paperSize="9" scale="8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I16"/>
  <sheetViews>
    <sheetView workbookViewId="0">
      <selection activeCell="F1" sqref="F1:I1"/>
    </sheetView>
  </sheetViews>
  <sheetFormatPr defaultRowHeight="15"/>
  <cols>
    <col min="1" max="1" width="3.85546875" style="18" customWidth="1"/>
    <col min="2" max="2" width="9.5703125" style="18" customWidth="1"/>
    <col min="3" max="3" width="9.140625" style="18"/>
    <col min="4" max="4" width="30.28515625" style="18" customWidth="1"/>
    <col min="5" max="5" width="54.7109375" style="18" customWidth="1"/>
    <col min="6" max="6" width="16.7109375" style="18" customWidth="1"/>
    <col min="7" max="7" width="3.42578125" style="18" hidden="1" customWidth="1"/>
    <col min="8" max="8" width="10.7109375" style="18" customWidth="1"/>
    <col min="9" max="9" width="12.42578125" style="18" bestFit="1" customWidth="1"/>
    <col min="10" max="10" width="11.28515625" style="18" customWidth="1"/>
    <col min="11" max="16384" width="9.140625" style="18"/>
  </cols>
  <sheetData>
    <row r="1" spans="1:9" ht="30" customHeight="1">
      <c r="F1" s="175" t="s">
        <v>111</v>
      </c>
      <c r="G1" s="175"/>
      <c r="H1" s="175"/>
      <c r="I1" s="175"/>
    </row>
    <row r="3" spans="1:9" ht="50.25" customHeight="1">
      <c r="A3" s="271" t="s">
        <v>113</v>
      </c>
      <c r="B3" s="271"/>
      <c r="C3" s="271"/>
      <c r="D3" s="271"/>
      <c r="E3" s="271"/>
      <c r="F3" s="271"/>
      <c r="G3" s="271"/>
      <c r="H3" s="271"/>
      <c r="I3" s="271"/>
    </row>
    <row r="4" spans="1:9">
      <c r="A4" s="133" t="s">
        <v>0</v>
      </c>
      <c r="B4" s="168" t="s">
        <v>1</v>
      </c>
      <c r="C4" s="168"/>
      <c r="D4" s="168"/>
      <c r="E4" s="133" t="s">
        <v>2</v>
      </c>
      <c r="F4" s="168" t="s">
        <v>4</v>
      </c>
      <c r="G4" s="168"/>
      <c r="H4" s="168"/>
      <c r="I4" s="168" t="s">
        <v>30</v>
      </c>
    </row>
    <row r="5" spans="1:9">
      <c r="A5" s="134"/>
      <c r="B5" s="168"/>
      <c r="C5" s="168"/>
      <c r="D5" s="168"/>
      <c r="E5" s="133"/>
      <c r="F5" s="168"/>
      <c r="G5" s="168"/>
      <c r="H5" s="168"/>
      <c r="I5" s="168"/>
    </row>
    <row r="6" spans="1:9" ht="94.5">
      <c r="A6" s="99">
        <v>1</v>
      </c>
      <c r="B6" s="272" t="s">
        <v>7</v>
      </c>
      <c r="C6" s="272"/>
      <c r="D6" s="272"/>
      <c r="E6" s="90" t="s">
        <v>131</v>
      </c>
      <c r="F6" s="132" t="s">
        <v>132</v>
      </c>
      <c r="G6" s="132"/>
      <c r="H6" s="132"/>
      <c r="I6" s="91">
        <f>(12130)/164.2*(10.5+3)</f>
        <v>997.28989037758845</v>
      </c>
    </row>
    <row r="7" spans="1:9" ht="15.75">
      <c r="A7" s="99">
        <v>2</v>
      </c>
      <c r="B7" s="132" t="s">
        <v>3</v>
      </c>
      <c r="C7" s="132"/>
      <c r="D7" s="132"/>
      <c r="E7" s="92">
        <v>0.30199999999999999</v>
      </c>
      <c r="F7" s="273"/>
      <c r="G7" s="273"/>
      <c r="H7" s="273"/>
      <c r="I7" s="80">
        <f>I6*E7</f>
        <v>301.18154689403173</v>
      </c>
    </row>
    <row r="8" spans="1:9" ht="15.75">
      <c r="A8" s="99">
        <v>3</v>
      </c>
      <c r="B8" s="132" t="s">
        <v>14</v>
      </c>
      <c r="C8" s="132"/>
      <c r="D8" s="132"/>
      <c r="E8" s="92">
        <v>0.6</v>
      </c>
      <c r="F8" s="273"/>
      <c r="G8" s="273"/>
      <c r="H8" s="273"/>
      <c r="I8" s="80">
        <f>I6*E8</f>
        <v>598.37393422655305</v>
      </c>
    </row>
    <row r="9" spans="1:9" ht="15.75">
      <c r="A9" s="99">
        <v>4</v>
      </c>
      <c r="B9" s="132" t="s">
        <v>5</v>
      </c>
      <c r="C9" s="132"/>
      <c r="D9" s="132"/>
      <c r="E9" s="51"/>
      <c r="F9" s="168"/>
      <c r="G9" s="168"/>
      <c r="H9" s="168"/>
      <c r="I9" s="93">
        <f>I6+I7+I8</f>
        <v>1896.8453714981733</v>
      </c>
    </row>
    <row r="10" spans="1:9" ht="15.75">
      <c r="A10" s="99">
        <v>5</v>
      </c>
      <c r="B10" s="132" t="s">
        <v>6</v>
      </c>
      <c r="C10" s="132"/>
      <c r="D10" s="132"/>
      <c r="E10" s="94">
        <v>0.1</v>
      </c>
      <c r="F10" s="270"/>
      <c r="G10" s="270"/>
      <c r="H10" s="270"/>
      <c r="I10" s="93">
        <f>I9*E10</f>
        <v>189.68453714981734</v>
      </c>
    </row>
    <row r="11" spans="1:9" ht="15.75">
      <c r="A11" s="99">
        <v>6</v>
      </c>
      <c r="B11" s="132" t="s">
        <v>10</v>
      </c>
      <c r="C11" s="132"/>
      <c r="D11" s="132"/>
      <c r="E11" s="51"/>
      <c r="F11" s="168"/>
      <c r="G11" s="168"/>
      <c r="H11" s="168"/>
      <c r="I11" s="80">
        <f>I9+I10</f>
        <v>2086.5299086479909</v>
      </c>
    </row>
    <row r="12" spans="1:9">
      <c r="A12" s="41"/>
      <c r="B12" s="41"/>
      <c r="C12" s="41"/>
      <c r="D12" s="41"/>
      <c r="E12" s="41"/>
      <c r="F12" s="41"/>
      <c r="G12" s="41"/>
      <c r="H12" s="41"/>
      <c r="I12" s="41"/>
    </row>
    <row r="13" spans="1:9">
      <c r="A13" s="175" t="s">
        <v>133</v>
      </c>
      <c r="B13" s="175"/>
      <c r="C13" s="175"/>
      <c r="D13" s="175"/>
      <c r="E13" s="43"/>
      <c r="F13" s="43"/>
      <c r="H13" s="274" t="s">
        <v>135</v>
      </c>
      <c r="I13" s="274"/>
    </row>
    <row r="14" spans="1:9" ht="23.25" customHeight="1">
      <c r="A14" s="175"/>
      <c r="B14" s="175"/>
      <c r="C14" s="175"/>
      <c r="D14" s="175"/>
      <c r="E14" s="43"/>
      <c r="F14" s="43"/>
      <c r="H14" s="274"/>
      <c r="I14" s="274"/>
    </row>
    <row r="15" spans="1:9" ht="18.75">
      <c r="A15" s="59"/>
      <c r="B15" s="43"/>
      <c r="C15" s="43"/>
      <c r="D15" s="43"/>
      <c r="E15" s="43"/>
      <c r="F15" s="43"/>
    </row>
    <row r="16" spans="1:9" ht="18.75">
      <c r="A16" s="59"/>
      <c r="I16" s="60"/>
    </row>
  </sheetData>
  <mergeCells count="21">
    <mergeCell ref="A13:D14"/>
    <mergeCell ref="H13:I14"/>
    <mergeCell ref="B11:D11"/>
    <mergeCell ref="B9:D9"/>
    <mergeCell ref="F8:H8"/>
    <mergeCell ref="B8:D8"/>
    <mergeCell ref="B10:D10"/>
    <mergeCell ref="F11:H11"/>
    <mergeCell ref="F1:I1"/>
    <mergeCell ref="F9:H9"/>
    <mergeCell ref="F10:H10"/>
    <mergeCell ref="A3:I3"/>
    <mergeCell ref="F4:H5"/>
    <mergeCell ref="F6:H6"/>
    <mergeCell ref="I4:I5"/>
    <mergeCell ref="B6:D6"/>
    <mergeCell ref="B7:D7"/>
    <mergeCell ref="A4:A5"/>
    <mergeCell ref="B4:D5"/>
    <mergeCell ref="F7:H7"/>
    <mergeCell ref="E4:E5"/>
  </mergeCells>
  <pageMargins left="0.78740157480314965" right="0.78740157480314965" top="1.1811023622047245" bottom="0.39370078740157483" header="0.31496062992125984" footer="0.39370078740157483"/>
  <pageSetup paperSize="9" scale="8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I44"/>
  <sheetViews>
    <sheetView workbookViewId="0">
      <selection sqref="A1:I22"/>
    </sheetView>
  </sheetViews>
  <sheetFormatPr defaultRowHeight="15"/>
  <cols>
    <col min="1" max="1" width="3.42578125" customWidth="1"/>
    <col min="2" max="2" width="9.5703125" customWidth="1"/>
    <col min="4" max="4" width="10.7109375" customWidth="1"/>
    <col min="5" max="5" width="58.28515625" customWidth="1"/>
    <col min="6" max="6" width="16.7109375" customWidth="1"/>
    <col min="7" max="7" width="3.42578125" hidden="1" customWidth="1"/>
    <col min="8" max="8" width="10.7109375" customWidth="1"/>
    <col min="9" max="9" width="12" bestFit="1" customWidth="1"/>
    <col min="10" max="10" width="1.5703125" customWidth="1"/>
    <col min="13" max="13" width="8.5703125" customWidth="1"/>
    <col min="14" max="24" width="9.140625" hidden="1" customWidth="1"/>
  </cols>
  <sheetData>
    <row r="1" spans="1:9" ht="28.5" customHeight="1">
      <c r="F1" s="317" t="s">
        <v>71</v>
      </c>
      <c r="G1" s="317"/>
      <c r="H1" s="317"/>
      <c r="I1" s="317"/>
    </row>
    <row r="2" spans="1:9" ht="3.75" customHeight="1"/>
    <row r="3" spans="1:9" ht="15.75" customHeight="1">
      <c r="A3" s="324" t="s">
        <v>31</v>
      </c>
      <c r="B3" s="324"/>
      <c r="C3" s="324"/>
      <c r="D3" s="324"/>
      <c r="E3" s="324"/>
      <c r="F3" s="324"/>
      <c r="G3" s="324"/>
      <c r="H3" s="324"/>
      <c r="I3" s="324"/>
    </row>
    <row r="4" spans="1:9">
      <c r="A4" s="301" t="s">
        <v>0</v>
      </c>
      <c r="B4" s="300" t="s">
        <v>1</v>
      </c>
      <c r="C4" s="300"/>
      <c r="D4" s="300"/>
      <c r="E4" s="301" t="s">
        <v>2</v>
      </c>
      <c r="F4" s="294" t="s">
        <v>4</v>
      </c>
      <c r="G4" s="295"/>
      <c r="H4" s="296"/>
      <c r="I4" s="328" t="s">
        <v>25</v>
      </c>
    </row>
    <row r="5" spans="1:9">
      <c r="A5" s="301"/>
      <c r="B5" s="300"/>
      <c r="C5" s="300"/>
      <c r="D5" s="300"/>
      <c r="E5" s="301"/>
      <c r="F5" s="297"/>
      <c r="G5" s="298"/>
      <c r="H5" s="299"/>
      <c r="I5" s="329"/>
    </row>
    <row r="6" spans="1:9" ht="192.75" customHeight="1">
      <c r="A6" s="31">
        <v>1</v>
      </c>
      <c r="B6" s="321" t="s">
        <v>36</v>
      </c>
      <c r="C6" s="322"/>
      <c r="D6" s="323"/>
      <c r="E6" s="20" t="s">
        <v>68</v>
      </c>
      <c r="F6" s="318" t="s">
        <v>56</v>
      </c>
      <c r="G6" s="319"/>
      <c r="H6" s="320"/>
      <c r="I6" s="15">
        <v>141.68</v>
      </c>
    </row>
    <row r="7" spans="1:9" ht="29.25" customHeight="1">
      <c r="A7" s="12">
        <v>2</v>
      </c>
      <c r="B7" s="291" t="s">
        <v>3</v>
      </c>
      <c r="C7" s="292"/>
      <c r="D7" s="293"/>
      <c r="E7" s="26">
        <v>0.26200000000000001</v>
      </c>
      <c r="F7" s="308"/>
      <c r="G7" s="309"/>
      <c r="H7" s="310"/>
      <c r="I7" s="2">
        <f>I6*E7</f>
        <v>37.120160000000006</v>
      </c>
    </row>
    <row r="8" spans="1:9">
      <c r="A8" s="6">
        <v>3</v>
      </c>
      <c r="B8" s="325" t="s">
        <v>9</v>
      </c>
      <c r="C8" s="326"/>
      <c r="D8" s="327"/>
      <c r="E8" s="16"/>
      <c r="F8" s="314"/>
      <c r="G8" s="315"/>
      <c r="H8" s="316"/>
      <c r="I8" s="7">
        <f>I9+I10+I11+I12+I13+I14</f>
        <v>186.14</v>
      </c>
    </row>
    <row r="9" spans="1:9" ht="32.25" customHeight="1">
      <c r="A9" s="6"/>
      <c r="B9" s="305" t="s">
        <v>8</v>
      </c>
      <c r="C9" s="306"/>
      <c r="D9" s="307"/>
      <c r="E9" s="27" t="s">
        <v>61</v>
      </c>
      <c r="F9" s="311" t="s">
        <v>62</v>
      </c>
      <c r="G9" s="312"/>
      <c r="H9" s="313"/>
      <c r="I9" s="7">
        <v>108.8</v>
      </c>
    </row>
    <row r="10" spans="1:9" ht="30" customHeight="1">
      <c r="A10" s="12"/>
      <c r="B10" s="291" t="s">
        <v>13</v>
      </c>
      <c r="C10" s="292"/>
      <c r="D10" s="293"/>
      <c r="E10" s="14" t="s">
        <v>33</v>
      </c>
      <c r="F10" s="302" t="s">
        <v>63</v>
      </c>
      <c r="G10" s="303"/>
      <c r="H10" s="304"/>
      <c r="I10" s="2">
        <v>6.14</v>
      </c>
    </row>
    <row r="11" spans="1:9" ht="30" customHeight="1">
      <c r="A11" s="12"/>
      <c r="B11" s="291" t="s">
        <v>47</v>
      </c>
      <c r="C11" s="292"/>
      <c r="D11" s="293"/>
      <c r="E11" s="14" t="s">
        <v>34</v>
      </c>
      <c r="F11" s="302" t="s">
        <v>64</v>
      </c>
      <c r="G11" s="303"/>
      <c r="H11" s="304"/>
      <c r="I11" s="2">
        <v>0.69</v>
      </c>
    </row>
    <row r="12" spans="1:9" ht="30" customHeight="1">
      <c r="A12" s="12"/>
      <c r="B12" s="291" t="s">
        <v>48</v>
      </c>
      <c r="C12" s="292"/>
      <c r="D12" s="293"/>
      <c r="E12" s="14" t="s">
        <v>35</v>
      </c>
      <c r="F12" s="302" t="s">
        <v>65</v>
      </c>
      <c r="G12" s="303"/>
      <c r="H12" s="304"/>
      <c r="I12" s="2">
        <v>0.51</v>
      </c>
    </row>
    <row r="13" spans="1:9">
      <c r="A13" s="12"/>
      <c r="B13" s="176" t="s">
        <v>19</v>
      </c>
      <c r="C13" s="177"/>
      <c r="D13" s="178"/>
      <c r="E13" s="4"/>
      <c r="F13" s="302"/>
      <c r="G13" s="303"/>
      <c r="H13" s="304"/>
      <c r="I13" s="2">
        <v>20</v>
      </c>
    </row>
    <row r="14" spans="1:9">
      <c r="A14" s="12"/>
      <c r="B14" s="291" t="s">
        <v>49</v>
      </c>
      <c r="C14" s="292"/>
      <c r="D14" s="293"/>
      <c r="E14" s="13"/>
      <c r="F14" s="302"/>
      <c r="G14" s="303"/>
      <c r="H14" s="304"/>
      <c r="I14" s="2">
        <v>50</v>
      </c>
    </row>
    <row r="15" spans="1:9">
      <c r="A15" s="12">
        <v>4</v>
      </c>
      <c r="B15" s="291" t="s">
        <v>12</v>
      </c>
      <c r="C15" s="292"/>
      <c r="D15" s="293"/>
      <c r="E15" s="11">
        <v>0.6</v>
      </c>
      <c r="F15" s="308"/>
      <c r="G15" s="309"/>
      <c r="H15" s="310"/>
      <c r="I15" s="2">
        <f>I6*E15</f>
        <v>85.007999999999996</v>
      </c>
    </row>
    <row r="16" spans="1:9">
      <c r="A16" s="12">
        <v>5</v>
      </c>
      <c r="B16" s="291" t="s">
        <v>5</v>
      </c>
      <c r="C16" s="292"/>
      <c r="D16" s="293"/>
      <c r="E16" s="23"/>
      <c r="F16" s="288"/>
      <c r="G16" s="289"/>
      <c r="H16" s="290"/>
      <c r="I16" s="2">
        <f>I6+I7+I8+I15</f>
        <v>449.94815999999997</v>
      </c>
    </row>
    <row r="17" spans="1:35">
      <c r="A17" s="12">
        <v>6</v>
      </c>
      <c r="B17" s="278" t="s">
        <v>6</v>
      </c>
      <c r="C17" s="279"/>
      <c r="D17" s="280"/>
      <c r="E17" s="5">
        <v>0.15</v>
      </c>
      <c r="F17" s="282"/>
      <c r="G17" s="283"/>
      <c r="H17" s="284"/>
      <c r="I17" s="2">
        <f>I16*E17</f>
        <v>67.492223999999993</v>
      </c>
    </row>
    <row r="18" spans="1:35" ht="14.25" customHeight="1">
      <c r="A18" s="12">
        <v>7</v>
      </c>
      <c r="B18" s="281" t="s">
        <v>69</v>
      </c>
      <c r="C18" s="281"/>
      <c r="D18" s="281"/>
      <c r="E18" s="15"/>
      <c r="F18" s="288"/>
      <c r="G18" s="289"/>
      <c r="H18" s="290"/>
      <c r="I18" s="2">
        <f>I16+I17</f>
        <v>517.44038399999999</v>
      </c>
    </row>
    <row r="19" spans="1:35" ht="17.25" customHeight="1">
      <c r="A19" s="1">
        <v>8</v>
      </c>
      <c r="B19" s="281" t="s">
        <v>37</v>
      </c>
      <c r="C19" s="281"/>
      <c r="D19" s="281"/>
      <c r="E19" s="1"/>
      <c r="F19" s="285"/>
      <c r="G19" s="286"/>
      <c r="H19" s="287"/>
      <c r="I19" s="3">
        <v>517</v>
      </c>
    </row>
    <row r="20" spans="1:35" ht="16.5" customHeight="1">
      <c r="A20" s="25" t="s">
        <v>26</v>
      </c>
      <c r="B20" s="25"/>
      <c r="C20" s="25"/>
      <c r="D20" s="25"/>
      <c r="E20" s="25"/>
      <c r="F20" s="25"/>
      <c r="G20" s="25"/>
      <c r="H20" s="25"/>
      <c r="I20" s="25"/>
    </row>
    <row r="21" spans="1:35" ht="13.5" customHeight="1">
      <c r="A21" s="25" t="s">
        <v>27</v>
      </c>
      <c r="B21" s="25"/>
      <c r="C21" s="25"/>
      <c r="D21" s="25"/>
      <c r="E21" s="25"/>
      <c r="F21" s="25"/>
      <c r="G21" s="25"/>
      <c r="H21" s="25"/>
      <c r="I21" s="25"/>
    </row>
    <row r="22" spans="1:35" ht="13.5" customHeight="1">
      <c r="A22" s="25" t="s">
        <v>41</v>
      </c>
      <c r="B22" s="25"/>
      <c r="C22" s="25"/>
      <c r="D22" s="25"/>
      <c r="E22" s="25"/>
      <c r="F22" s="25"/>
      <c r="G22" s="25"/>
      <c r="H22" s="25" t="s">
        <v>28</v>
      </c>
      <c r="I22" s="25"/>
    </row>
    <row r="23" spans="1:35" ht="15.75">
      <c r="A23" s="10"/>
      <c r="B23" s="10"/>
      <c r="C23" s="10"/>
      <c r="D23" s="10"/>
      <c r="E23" s="10"/>
      <c r="F23" s="10"/>
      <c r="G23" s="10"/>
      <c r="H23" s="10"/>
      <c r="I23" s="10"/>
    </row>
    <row r="24" spans="1:35" ht="15.75">
      <c r="A24" s="25" t="s">
        <v>24</v>
      </c>
      <c r="B24" s="10"/>
      <c r="C24" s="10"/>
      <c r="D24" s="10"/>
      <c r="E24" s="10"/>
      <c r="F24" s="10"/>
      <c r="G24" s="10"/>
      <c r="H24" s="10"/>
      <c r="I24" s="10"/>
    </row>
    <row r="25" spans="1:35" ht="49.5" customHeight="1">
      <c r="A25" s="275" t="s">
        <v>38</v>
      </c>
      <c r="B25" s="275"/>
      <c r="C25" s="275"/>
      <c r="D25" s="275"/>
      <c r="E25" s="275"/>
      <c r="F25" s="275"/>
      <c r="G25" s="275"/>
      <c r="H25" s="275"/>
      <c r="I25" s="275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</row>
    <row r="26" spans="1:35" ht="45.75" customHeight="1">
      <c r="A26" s="277" t="s">
        <v>40</v>
      </c>
      <c r="B26" s="277"/>
      <c r="C26" s="277"/>
      <c r="D26" s="277"/>
      <c r="E26" s="277"/>
      <c r="F26" s="277"/>
      <c r="G26" s="277"/>
      <c r="H26" s="277"/>
      <c r="I26" s="277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</row>
    <row r="27" spans="1:35" ht="14.25" customHeight="1">
      <c r="A27" s="276" t="s">
        <v>57</v>
      </c>
      <c r="B27" s="276"/>
      <c r="C27" s="276"/>
      <c r="D27" s="276"/>
      <c r="E27" s="276"/>
      <c r="F27" s="276"/>
      <c r="G27" s="276"/>
      <c r="H27" s="276"/>
      <c r="I27" s="276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</row>
    <row r="28" spans="1:35" ht="15" customHeight="1">
      <c r="A28" s="275" t="s">
        <v>42</v>
      </c>
      <c r="B28" s="275"/>
      <c r="C28" s="275"/>
      <c r="D28" s="275"/>
      <c r="E28" s="275"/>
      <c r="F28" s="275"/>
      <c r="G28" s="275"/>
      <c r="H28" s="275"/>
      <c r="I28" s="275"/>
      <c r="J28" s="275"/>
    </row>
    <row r="29" spans="1:35" ht="15.75" customHeight="1">
      <c r="A29" s="275"/>
      <c r="B29" s="275"/>
      <c r="C29" s="275"/>
      <c r="D29" s="275"/>
      <c r="E29" s="275"/>
      <c r="F29" s="275"/>
      <c r="G29" s="275"/>
      <c r="H29" s="275"/>
      <c r="I29" s="275"/>
      <c r="J29" s="275"/>
    </row>
    <row r="30" spans="1:35" s="30" customFormat="1" ht="13.5" customHeight="1">
      <c r="A30" s="28" t="s">
        <v>20</v>
      </c>
      <c r="B30" s="28"/>
      <c r="C30" s="28"/>
      <c r="D30" s="28"/>
      <c r="E30" s="28"/>
      <c r="F30" s="28"/>
      <c r="G30" s="28"/>
      <c r="H30" s="28"/>
      <c r="I30" s="29"/>
      <c r="J30" s="29"/>
    </row>
    <row r="31" spans="1:35" ht="15.75">
      <c r="A31" s="22" t="s">
        <v>51</v>
      </c>
      <c r="B31" s="22"/>
      <c r="C31" s="22"/>
      <c r="D31" s="22"/>
      <c r="E31" s="22"/>
      <c r="F31" s="22"/>
      <c r="G31" s="22"/>
      <c r="H31" s="22"/>
      <c r="I31" s="10"/>
      <c r="J31" s="10"/>
    </row>
    <row r="32" spans="1:35" ht="15.75">
      <c r="A32" s="22" t="s">
        <v>50</v>
      </c>
      <c r="B32" s="22"/>
      <c r="C32" s="22"/>
      <c r="D32" s="22"/>
      <c r="E32" s="22"/>
      <c r="F32" s="22"/>
      <c r="G32" s="22"/>
      <c r="H32" s="22"/>
      <c r="I32" s="10"/>
      <c r="J32" s="10"/>
    </row>
    <row r="33" spans="1:10" ht="15.75">
      <c r="A33" s="22" t="s">
        <v>53</v>
      </c>
      <c r="B33" s="22"/>
      <c r="C33" s="22"/>
      <c r="D33" s="22"/>
      <c r="E33" s="22"/>
      <c r="F33" s="22"/>
      <c r="G33" s="22"/>
      <c r="H33" s="22"/>
      <c r="I33" s="10"/>
      <c r="J33" s="10"/>
    </row>
    <row r="34" spans="1:10" ht="15.75">
      <c r="A34" s="22" t="s">
        <v>52</v>
      </c>
      <c r="B34" s="22"/>
      <c r="C34" s="22"/>
      <c r="D34" s="22"/>
      <c r="E34" s="22"/>
      <c r="F34" s="22"/>
      <c r="G34" s="22"/>
      <c r="H34" s="22"/>
      <c r="I34" s="10"/>
      <c r="J34" s="10"/>
    </row>
    <row r="35" spans="1:10" ht="15.75">
      <c r="A35" s="22" t="s">
        <v>54</v>
      </c>
      <c r="B35" s="22"/>
      <c r="C35" s="22"/>
      <c r="D35" s="22"/>
      <c r="E35" s="22"/>
      <c r="F35" s="22"/>
      <c r="G35" s="22"/>
      <c r="H35" s="22"/>
      <c r="I35" s="10"/>
      <c r="J35" s="10"/>
    </row>
    <row r="36" spans="1:10" ht="15.75">
      <c r="A36" s="22" t="s">
        <v>55</v>
      </c>
      <c r="B36" s="22"/>
      <c r="C36" s="22"/>
      <c r="D36" s="22"/>
      <c r="E36" s="22"/>
      <c r="F36" s="22"/>
      <c r="G36" s="22"/>
      <c r="H36" s="22"/>
      <c r="I36" s="10"/>
      <c r="J36" s="10"/>
    </row>
    <row r="37" spans="1:10" ht="15.75">
      <c r="A37" s="22" t="s">
        <v>39</v>
      </c>
      <c r="B37" s="22"/>
      <c r="C37" s="22"/>
      <c r="D37" s="22"/>
      <c r="E37" s="22"/>
      <c r="F37" s="22"/>
      <c r="G37" s="22"/>
      <c r="H37" s="22"/>
      <c r="I37" s="10"/>
      <c r="J37" s="10"/>
    </row>
    <row r="38" spans="1:10" ht="15.75">
      <c r="A38" s="22"/>
      <c r="B38" s="22"/>
      <c r="C38" s="22" t="s">
        <v>32</v>
      </c>
      <c r="D38" s="22"/>
      <c r="E38" s="22"/>
      <c r="F38" s="22"/>
      <c r="G38" s="22"/>
      <c r="H38" s="22"/>
      <c r="I38" s="10"/>
      <c r="J38" s="10"/>
    </row>
    <row r="39" spans="1:10" ht="15.75">
      <c r="A39" s="22" t="s">
        <v>58</v>
      </c>
      <c r="B39" s="22"/>
      <c r="C39" s="22"/>
      <c r="D39" s="22"/>
      <c r="E39" s="22"/>
      <c r="F39" s="22"/>
      <c r="G39" s="22"/>
      <c r="H39" s="22"/>
      <c r="I39" s="10"/>
      <c r="J39" s="10"/>
    </row>
    <row r="40" spans="1:10" ht="15.75">
      <c r="A40" s="22"/>
      <c r="B40" s="22"/>
      <c r="C40" s="22"/>
      <c r="D40" s="22"/>
      <c r="E40" s="22"/>
      <c r="F40" s="22"/>
      <c r="G40" s="22"/>
      <c r="H40" s="22"/>
      <c r="I40" s="10"/>
      <c r="J40" s="10"/>
    </row>
    <row r="41" spans="1:10" ht="15.75">
      <c r="A41" s="22" t="s">
        <v>22</v>
      </c>
      <c r="B41" s="22"/>
      <c r="C41" s="22"/>
      <c r="D41" s="22"/>
      <c r="E41" s="22"/>
      <c r="F41" s="10"/>
      <c r="G41" s="10"/>
      <c r="H41" s="10"/>
      <c r="I41" s="10"/>
      <c r="J41" s="10"/>
    </row>
    <row r="42" spans="1:10" ht="15.75">
      <c r="A42" s="22" t="s">
        <v>59</v>
      </c>
      <c r="B42" s="22"/>
      <c r="C42" s="22"/>
      <c r="D42" s="22"/>
      <c r="E42" s="22"/>
      <c r="F42" s="10"/>
      <c r="G42" s="10"/>
      <c r="H42" s="10"/>
      <c r="I42" s="10"/>
      <c r="J42" s="10"/>
    </row>
    <row r="43" spans="1:10" ht="15.75">
      <c r="A43" s="22" t="s">
        <v>60</v>
      </c>
      <c r="B43" s="10"/>
      <c r="C43" s="10"/>
      <c r="D43" s="10"/>
      <c r="E43" s="10"/>
      <c r="F43" s="10"/>
      <c r="G43" s="10"/>
      <c r="H43" s="10"/>
      <c r="I43" s="10"/>
      <c r="J43" s="10"/>
    </row>
    <row r="44" spans="1:10" ht="15.75">
      <c r="A44" s="22" t="s">
        <v>66</v>
      </c>
      <c r="B44" s="10"/>
      <c r="C44" s="10"/>
      <c r="D44" s="10"/>
      <c r="E44" s="10"/>
      <c r="F44" s="10"/>
      <c r="G44" s="10"/>
      <c r="H44" s="10"/>
      <c r="I44" s="10"/>
      <c r="J44" s="10"/>
    </row>
  </sheetData>
  <mergeCells count="39">
    <mergeCell ref="A4:A5"/>
    <mergeCell ref="F1:I1"/>
    <mergeCell ref="F13:H13"/>
    <mergeCell ref="F6:H6"/>
    <mergeCell ref="B12:D12"/>
    <mergeCell ref="B6:D6"/>
    <mergeCell ref="A3:I3"/>
    <mergeCell ref="F10:H10"/>
    <mergeCell ref="B7:D7"/>
    <mergeCell ref="B8:D8"/>
    <mergeCell ref="B13:D13"/>
    <mergeCell ref="F11:H11"/>
    <mergeCell ref="F7:H7"/>
    <mergeCell ref="I4:I5"/>
    <mergeCell ref="B15:D15"/>
    <mergeCell ref="B16:D16"/>
    <mergeCell ref="B11:D11"/>
    <mergeCell ref="F4:H5"/>
    <mergeCell ref="B4:D5"/>
    <mergeCell ref="E4:E5"/>
    <mergeCell ref="F12:H12"/>
    <mergeCell ref="B9:D9"/>
    <mergeCell ref="B10:D10"/>
    <mergeCell ref="F14:H14"/>
    <mergeCell ref="F15:H15"/>
    <mergeCell ref="F9:H9"/>
    <mergeCell ref="F8:H8"/>
    <mergeCell ref="B14:D14"/>
    <mergeCell ref="F16:H16"/>
    <mergeCell ref="A28:J29"/>
    <mergeCell ref="A27:I27"/>
    <mergeCell ref="A26:I26"/>
    <mergeCell ref="B17:D17"/>
    <mergeCell ref="B18:D18"/>
    <mergeCell ref="F17:H17"/>
    <mergeCell ref="B19:D19"/>
    <mergeCell ref="F19:H19"/>
    <mergeCell ref="F18:H18"/>
    <mergeCell ref="A25:I25"/>
  </mergeCells>
  <pageMargins left="0.70866141732283472" right="0.70866141732283472" top="0.17" bottom="0.17" header="0.18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прейскурант</vt:lpstr>
      <vt:lpstr>облачение тела1</vt:lpstr>
      <vt:lpstr>Оформление документов</vt:lpstr>
      <vt:lpstr>Инвентарная табличка</vt:lpstr>
      <vt:lpstr>Гроб</vt:lpstr>
      <vt:lpstr>Перевозка тела</vt:lpstr>
      <vt:lpstr>рытье вручную</vt:lpstr>
      <vt:lpstr>Доставка</vt:lpstr>
      <vt:lpstr>Гроб!Область_печати</vt:lpstr>
      <vt:lpstr>Доставка!Область_печати</vt:lpstr>
      <vt:lpstr>'Инвентарная табличка'!Область_печати</vt:lpstr>
      <vt:lpstr>'облачение тела1'!Область_печати</vt:lpstr>
      <vt:lpstr>'Оформление документов'!Область_печати</vt:lpstr>
      <vt:lpstr>'Перевозка тела'!Область_печати</vt:lpstr>
      <vt:lpstr>'рытье вручную'!Область_печати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2020-02-26T12:23:05Z</dcterms:modified>
</cp:coreProperties>
</file>